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 activeTab="4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Прил.2!$E$1:$E$436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Прил.2!$12:$12</definedName>
    <definedName name="_xlnm.Print_Titles" localSheetId="1">Прил.3!$10:$11</definedName>
    <definedName name="_xlnm.Print_Area" localSheetId="1">Прил.3!$A$1:$D$43</definedName>
    <definedName name="_xlnm.Print_Area" localSheetId="2">Прил.5!$A$1:$D$23</definedName>
  </definedNames>
  <calcPr calcId="162913"/>
</workbook>
</file>

<file path=xl/calcChain.xml><?xml version="1.0" encoding="utf-8"?>
<calcChain xmlns="http://schemas.openxmlformats.org/spreadsheetml/2006/main">
  <c r="E19" i="7" l="1"/>
  <c r="D16" i="4"/>
  <c r="D42" i="4"/>
  <c r="D40" i="4"/>
  <c r="D39" i="4"/>
  <c r="D38" i="4"/>
  <c r="D36" i="4"/>
  <c r="D33" i="4"/>
  <c r="D32" i="4"/>
  <c r="D30" i="4"/>
  <c r="D29" i="4"/>
  <c r="D28" i="4"/>
  <c r="D27" i="4"/>
  <c r="D25" i="4"/>
  <c r="D24" i="4"/>
  <c r="D23" i="4"/>
  <c r="D21" i="4"/>
  <c r="D18" i="4"/>
  <c r="D20" i="4"/>
  <c r="D15" i="4"/>
  <c r="D13" i="4"/>
  <c r="F19" i="7"/>
  <c r="D41" i="4"/>
  <c r="B16" i="5" l="1"/>
  <c r="D15" i="5" l="1"/>
  <c r="D14" i="5"/>
  <c r="C16" i="5"/>
  <c r="D16" i="5" l="1"/>
  <c r="D31" i="4"/>
  <c r="D22" i="4"/>
  <c r="H14" i="7"/>
  <c r="C15" i="6" l="1"/>
  <c r="B15" i="6"/>
  <c r="D19" i="4" l="1"/>
  <c r="D35" i="4"/>
  <c r="D17" i="4"/>
  <c r="D12" i="4" l="1"/>
  <c r="D37" i="4"/>
  <c r="D26" i="4"/>
  <c r="D43" i="4" l="1"/>
</calcChain>
</file>

<file path=xl/sharedStrings.xml><?xml version="1.0" encoding="utf-8"?>
<sst xmlns="http://schemas.openxmlformats.org/spreadsheetml/2006/main" count="1985" uniqueCount="417">
  <si>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</si>
  <si>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</si>
  <si>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</si>
  <si>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</si>
  <si>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</si>
  <si>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</si>
  <si>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</si>
  <si>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</si>
  <si>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</si>
  <si>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</si>
  <si>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</si>
  <si>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</si>
  <si>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</si>
  <si>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</si>
  <si>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</si>
  <si>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</si>
  <si>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</si>
  <si>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</si>
  <si>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</si>
  <si>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</si>
  <si>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</si>
  <si>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</si>
  <si>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</si>
  <si>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</si>
  <si>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</si>
  <si>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</si>
  <si>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</si>
  <si>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</si>
  <si>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</si>
  <si>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</si>
  <si>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</si>
  <si>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</si>
  <si>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</si>
  <si>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</si>
  <si>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</si>
  <si>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</si>
  <si>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</si>
  <si>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</si>
  <si>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</si>
  <si>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</si>
  <si>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</si>
  <si>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</si>
  <si>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</si>
  <si>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</si>
  <si>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</si>
  <si>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</si>
  <si>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</si>
  <si>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</si>
  <si>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</si>
  <si>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</si>
  <si>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</si>
  <si>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</si>
  <si>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</si>
  <si>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</si>
  <si>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</si>
  <si>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</si>
  <si>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</si>
  <si>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</si>
  <si>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</si>
  <si>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</si>
  <si>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</si>
  <si>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</si>
  <si>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</si>
  <si>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</si>
  <si>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</si>
  <si>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</si>
  <si>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</si>
  <si>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</si>
  <si>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Наименование объекта</t>
  </si>
  <si>
    <t>ВСЕГО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</si>
  <si>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</si>
  <si>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</si>
  <si>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</si>
  <si>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</si>
  <si>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Администрация Киришского муниципального района</t>
  </si>
  <si>
    <t>Выделено  средств из резервного фонда                   ( тыс. руб.)</t>
  </si>
  <si>
    <t>План на 2023 год (тыс. рублей)</t>
  </si>
  <si>
    <t>Реконструкция трубопроводов ТС магистраль Энергетиков 11КМН-ТК7МЭ м-н Березки1 (участок от ТК 11КМН до ТК1аМЭ)</t>
  </si>
  <si>
    <t>Реконструкция стадиона "Нефтяник"</t>
  </si>
  <si>
    <t>Предусмотрено решением  совета депутатов от 13.12.2022 года № 35/190               ( тыс.руб.)</t>
  </si>
  <si>
    <t>Постановление от 26.01.2023 года № 100 "О выделении средств из резервного фонда администрации муниципального образования Киришский муниципальный район Ленинградской области"</t>
  </si>
  <si>
    <t>подготовка и проведение в 2023 году праздничного мероприятия «Масленица»</t>
  </si>
  <si>
    <t>МАУ "МДЦ "Восход"</t>
  </si>
  <si>
    <t>обеспечение безопасности проведения культурно-просветительских программ и концертов, посвященных Дню города Кириши</t>
  </si>
  <si>
    <t xml:space="preserve">подготовка 
и проведение в 2023 году праздничного мероприятия, посвященного Дню города Кириши 
</t>
  </si>
  <si>
    <t>Постановление администрации от 10.02.2023 года № 215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постановлением администрации от 19.05.2023 года № 870)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</si>
  <si>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9 месяцев 2023 года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</si>
  <si>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9 месяцев 2023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</si>
  <si>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9 месяцев 2023 года</t>
  </si>
  <si>
    <t>Исполнено за 9 месяцев 2023 года          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</si>
  <si>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9 месяцев 2023 года                                                                                                                                    </t>
  </si>
  <si>
    <t>Среднесписочная численность  за 9 месяцев 2023 года  (чел)</t>
  </si>
  <si>
    <t>Фактические расходы на оплату труда за 9 месяцев 2023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</si>
  <si>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9 месяцев 2023 года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</si>
  <si>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</si>
  <si>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</si>
  <si>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</si>
  <si>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</si>
  <si>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</si>
  <si>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</si>
  <si>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</si>
  <si>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</si>
  <si>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</si>
  <si>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</si>
  <si>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</si>
  <si>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</si>
  <si>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</si>
  <si>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</si>
  <si>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</si>
  <si>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</si>
  <si>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0113</t>
  </si>
  <si>
    <t>2120000000</t>
  </si>
  <si>
    <t>2120100000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</si>
  <si>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</si>
  <si>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</si>
  <si>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</si>
  <si>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</si>
  <si>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</si>
  <si>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</si>
  <si>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</si>
  <si>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</si>
  <si>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</si>
  <si>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</si>
  <si>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</si>
  <si>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</si>
  <si>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</si>
  <si>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</si>
  <si>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</si>
  <si>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</si>
  <si>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</si>
  <si>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</si>
  <si>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</si>
  <si>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</si>
  <si>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</si>
  <si>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</si>
  <si>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</si>
  <si>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</si>
  <si>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"Обеспечение качественным жильем граждан в Киришском городском поселении"</t>
  </si>
  <si>
    <t>7600000000</t>
  </si>
  <si>
    <t>Комплексы процессных мероприятий</t>
  </si>
  <si>
    <t>7640000000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</si>
  <si>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</si>
  <si>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</si>
  <si>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</si>
  <si>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</si>
  <si>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</si>
  <si>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</si>
  <si>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</si>
  <si>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</si>
  <si>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</si>
  <si>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</si>
  <si>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</si>
  <si>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</si>
  <si>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</si>
  <si>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</si>
  <si>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</si>
  <si>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</si>
  <si>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</si>
  <si>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</si>
  <si>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</si>
  <si>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</si>
  <si>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</si>
  <si>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</si>
  <si>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</si>
  <si>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</si>
  <si>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</si>
  <si>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</si>
  <si>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</si>
  <si>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</si>
  <si>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</si>
  <si>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</si>
  <si>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</si>
  <si>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</si>
  <si>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</si>
  <si>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</si>
  <si>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</si>
  <si>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</si>
  <si>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</si>
  <si>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</si>
  <si>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</si>
  <si>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</si>
  <si>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</si>
  <si>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</si>
  <si>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</si>
  <si>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Комплекс процессных мероприятий "Повышение безопасности дорожного движения"</t>
  </si>
  <si>
    <t>7340100000</t>
  </si>
  <si>
    <t>Устройство пешеходных переходов</t>
  </si>
  <si>
    <t>7340120302</t>
  </si>
  <si>
    <t>Установка пешеходных ограждений</t>
  </si>
  <si>
    <t>7340120305</t>
  </si>
  <si>
    <t>Муниципальная программа "Развитие автомобильных дорог Киришского городского поселения"</t>
  </si>
  <si>
    <t>7400000000</t>
  </si>
  <si>
    <t>Мероприятия, направленные на достижение целей федеральных (региональных) проектов</t>
  </si>
  <si>
    <t>7430000000</t>
  </si>
  <si>
    <t>Мероприятия, направленные на достижение цели федерального проекта "Дорожная сеть"</t>
  </si>
  <si>
    <t>7430100000</t>
  </si>
  <si>
    <t>Капитальный ремонт и ремонт дорожного покрытия автомобильных дорог общего пользования местного значения</t>
  </si>
  <si>
    <t>7430120401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</si>
  <si>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</si>
  <si>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74301S4200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</si>
  <si>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</si>
  <si>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</si>
  <si>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</si>
  <si>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</si>
  <si>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</si>
  <si>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</si>
  <si>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</si>
  <si>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</si>
  <si>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</si>
  <si>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</si>
  <si>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</si>
  <si>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</si>
  <si>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</si>
  <si>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2120121007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</si>
  <si>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</si>
  <si>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</si>
  <si>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</si>
  <si>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</si>
  <si>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</si>
  <si>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</si>
  <si>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</si>
  <si>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</si>
  <si>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</si>
  <si>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</si>
  <si>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</si>
  <si>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</si>
  <si>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</si>
  <si>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</si>
  <si>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</si>
  <si>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</si>
  <si>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</si>
  <si>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</si>
  <si>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</si>
  <si>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</si>
  <si>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7540120502</t>
  </si>
  <si>
    <t>0503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</si>
  <si>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</si>
  <si>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</si>
  <si>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</si>
  <si>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</si>
  <si>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Муниципальная программа "Благоустройство Киришского городского поселения"</t>
  </si>
  <si>
    <t>8100000000</t>
  </si>
  <si>
    <t>Федеральные проекты, входящие в состав национальных проектов</t>
  </si>
  <si>
    <t>8110000000</t>
  </si>
  <si>
    <t>Федеральный проект "Формирование комфортной городской среды"</t>
  </si>
  <si>
    <t>811F200000</t>
  </si>
  <si>
    <t>Благоустройство общественных территорий</t>
  </si>
  <si>
    <t>811F255550</t>
  </si>
  <si>
    <t>8130000000</t>
  </si>
  <si>
    <t>Мероприятия, направленные на достижение цели федерального проекта "Формирование комфортной городской среды"</t>
  </si>
  <si>
    <t>8130100000</t>
  </si>
  <si>
    <t>8130120005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</si>
  <si>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</si>
  <si>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</si>
  <si>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</si>
  <si>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</si>
  <si>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Создание условий для благоустройства городских территорий</t>
  </si>
  <si>
    <t>8140120007</t>
  </si>
  <si>
    <t>Благоустройство парков и скверов</t>
  </si>
  <si>
    <t>8140120008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</si>
  <si>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</si>
  <si>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</si>
  <si>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</si>
  <si>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</si>
  <si>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Изготовление (приобретение) праздничных конструкций</t>
  </si>
  <si>
    <t>8140120011</t>
  </si>
  <si>
    <t>Обустройство и содержание детских площадок</t>
  </si>
  <si>
    <t>8140120013</t>
  </si>
  <si>
    <t>Мероприятия по борьбе с борщевиком Сосновского</t>
  </si>
  <si>
    <t>8140120014</t>
  </si>
  <si>
    <t>Ремонт проездов и подходов к подъездам многоквартирных жилых домов</t>
  </si>
  <si>
    <t>8140120015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</si>
  <si>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</si>
  <si>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8140140024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</si>
  <si>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</si>
  <si>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</si>
  <si>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</si>
  <si>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</si>
  <si>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</si>
  <si>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</si>
  <si>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</si>
  <si>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0707</t>
  </si>
  <si>
    <t>7730000000</t>
  </si>
  <si>
    <t>Мероприятия, направленные на реализацию федерального проекта "Патриотическое воспитание"</t>
  </si>
  <si>
    <t>7730100000</t>
  </si>
  <si>
    <t>Патриотическое воспитание молодежи</t>
  </si>
  <si>
    <t>7730120701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</si>
  <si>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</si>
  <si>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</si>
  <si>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</si>
  <si>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</si>
  <si>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</si>
  <si>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</si>
  <si>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</si>
  <si>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Работа с детьми и молодежью по различным направлениям деятельности</t>
  </si>
  <si>
    <t>7740120702</t>
  </si>
  <si>
    <t>Поддержка развития общественной инфраструктуры муниципального значения</t>
  </si>
  <si>
    <t>77401S4840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</si>
  <si>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</si>
  <si>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</si>
  <si>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Профилактика асоциального поведения в молодежной среде</t>
  </si>
  <si>
    <t>7740220703</t>
  </si>
  <si>
    <t>Содействие трудовой адаптации и занятости молодежи</t>
  </si>
  <si>
    <t>7740220704</t>
  </si>
  <si>
    <t>77402S4330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</si>
  <si>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</si>
  <si>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</si>
  <si>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</si>
  <si>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</si>
  <si>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</si>
  <si>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</si>
  <si>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</si>
  <si>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</si>
  <si>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0800</t>
  </si>
  <si>
    <t>0801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</si>
  <si>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</si>
  <si>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</si>
  <si>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</si>
  <si>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</si>
  <si>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</si>
  <si>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</si>
  <si>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</si>
  <si>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</si>
  <si>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</si>
  <si>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</si>
  <si>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</si>
  <si>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</si>
  <si>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</si>
  <si>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</si>
  <si>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</si>
  <si>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</si>
  <si>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</si>
  <si>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</si>
  <si>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</si>
  <si>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</si>
  <si>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</si>
  <si>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</si>
  <si>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</si>
  <si>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</si>
  <si>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</si>
  <si>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</si>
  <si>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</si>
  <si>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</si>
  <si>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</si>
  <si>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</si>
  <si>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</si>
  <si>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</si>
  <si>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</si>
  <si>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</si>
  <si>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Транспортные услуги по доставке детей к месту назначения и обратно</t>
  </si>
  <si>
    <t>7240120202</t>
  </si>
  <si>
    <t>Оплата транспортных услуг по доставке (в черте города) детей-инвалидов</t>
  </si>
  <si>
    <t>7240120203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</si>
  <si>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</si>
  <si>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</si>
  <si>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</si>
  <si>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7240120204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</si>
  <si>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</si>
  <si>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</si>
  <si>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</si>
  <si>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</si>
  <si>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</si>
  <si>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</si>
  <si>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</si>
  <si>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</si>
  <si>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</si>
  <si>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</si>
  <si>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</si>
  <si>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7240220215</t>
  </si>
  <si>
    <t>Льготное зубопротезирование отдельных категорий граждан</t>
  </si>
  <si>
    <t>7240220217</t>
  </si>
  <si>
    <t>Транспортные услуги по доставке пожилых людей и инвалидов к месту назначения и обратно</t>
  </si>
  <si>
    <t>7240220218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</si>
  <si>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</si>
  <si>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</si>
  <si>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Поддержка граждан, нуждающихся в улучшении жилищных условий</t>
  </si>
  <si>
    <t>7640120601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</si>
  <si>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</si>
  <si>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</si>
  <si>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</si>
  <si>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</si>
  <si>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</si>
  <si>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</si>
  <si>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</si>
  <si>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</si>
  <si>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</si>
  <si>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</si>
  <si>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</si>
  <si>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</si>
  <si>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</si>
  <si>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</si>
  <si>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</si>
  <si>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7840220003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</si>
  <si>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</si>
  <si>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</si>
  <si>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</si>
  <si>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</si>
  <si>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</si>
  <si>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</si>
  <si>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</si>
  <si>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</si>
  <si>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</si>
  <si>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</si>
  <si>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</si>
  <si>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</si>
  <si>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</si>
  <si>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</si>
  <si>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ремонт наружного освещения в парке «Прибрежный» I очередь освоения</t>
  </si>
  <si>
    <t>МАУ "Спорт и молодость"</t>
  </si>
  <si>
    <t>Предусмотрено решением  совета депутатов от 13.12.2022 года № 35/190 (с изменениями от 21.02.2023 года № 36/198, 30.05.2023 года № 40/213, 26.09.2023 года № 41/218 ) (тыс.руб.)</t>
  </si>
  <si>
    <t>Постановление администрации от 07.08.2023 года № 1418 «О предоставлении средств из резервного фонда администрации муниципального образования Киришский муниципальный район Ленинградской области» (с изменениями постановлением администрации от 19.09.2023 года № 1696)</t>
  </si>
  <si>
    <t>Приложение № 2</t>
  </si>
  <si>
    <t>Приложение № 3</t>
  </si>
  <si>
    <t>Приложение № 5</t>
  </si>
  <si>
    <t>Приложение № 6</t>
  </si>
  <si>
    <t>Приложение № 7</t>
  </si>
  <si>
    <t>от 30 ноября 2023 № 43/236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</si>
</sst>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13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</font>
    <font>
      <sz val="8"/>
      <name val="Arial Cy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2" fillId="0" borderId="1" xfId="0" applyFont="1" applyBorder="1"/>
    <xf numFmtId="0" fontId="8" fillId="0" borderId="0" xfId="0" applyFont="1"/>
    <xf numFmtId="43" fontId="3" fillId="0" borderId="1" xfId="2" applyNumberFormat="1" applyFont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vertical="center"/>
    </xf>
    <xf numFmtId="43" fontId="2" fillId="3" borderId="1" xfId="0" applyNumberFormat="1" applyFont="1" applyFill="1" applyBorder="1"/>
    <xf numFmtId="166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164" fontId="3" fillId="3" borderId="0" xfId="1" applyFont="1" applyFill="1" applyAlignment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4" fontId="2" fillId="0" borderId="1" xfId="2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 applyProtection="1">
      <alignment horizontal="right" vertical="center" wrapText="1"/>
    </xf>
    <xf numFmtId="4" fontId="11" fillId="0" borderId="6" xfId="0" applyNumberFormat="1" applyFont="1" applyBorder="1" applyAlignment="1" applyProtection="1">
      <alignment horizontal="right" vertical="center" wrapText="1"/>
    </xf>
    <xf numFmtId="4" fontId="10" fillId="0" borderId="5" xfId="0" applyNumberFormat="1" applyFont="1" applyBorder="1" applyAlignment="1" applyProtection="1">
      <alignment horizontal="right"/>
    </xf>
    <xf numFmtId="49" fontId="3" fillId="0" borderId="4" xfId="0" applyNumberFormat="1" applyFont="1" applyBorder="1" applyAlignment="1" applyProtection="1">
      <alignment horizontal="left" vertical="center" wrapText="1"/>
    </xf>
    <xf numFmtId="43" fontId="3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left" wrapText="1"/>
    </xf>
    <xf numFmtId="43" fontId="3" fillId="0" borderId="1" xfId="0" applyNumberFormat="1" applyFont="1" applyBorder="1" applyAlignment="1">
      <alignment horizontal="center" wrapText="1"/>
    </xf>
    <xf numFmtId="11" fontId="3" fillId="0" borderId="3" xfId="0" applyNumberFormat="1" applyFont="1" applyBorder="1" applyAlignment="1">
      <alignment horizontal="left" wrapText="1"/>
    </xf>
    <xf numFmtId="43" fontId="3" fillId="0" borderId="3" xfId="0" applyNumberFormat="1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3" fillId="0" borderId="1" xfId="0" applyFont="1" applyBorder="1" applyAlignment="1">
      <alignment horizontal="center" vertical="center"/>
    </xf>
    <xf numFmtId="0" fontId="3" fillId="3" borderId="0" xfId="0" applyFont="1" applyFill="1" applyAlignment="1">
      <alignment horizontal="right" wrapText="1"/>
    </xf>
    <xf numFmtId="165" fontId="3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164" fontId="3" fillId="3" borderId="0" xfId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3" fillId="3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/>
    <xf numFmtId="11" fontId="3" fillId="0" borderId="2" xfId="0" applyNumberFormat="1" applyFont="1" applyBorder="1" applyAlignment="1">
      <alignment horizontal="left" wrapText="1"/>
    </xf>
    <xf numFmtId="11" fontId="3" fillId="0" borderId="3" xfId="0" applyNumberFormat="1" applyFont="1" applyBorder="1" applyAlignment="1">
      <alignment horizontal="left" wrapText="1"/>
    </xf>
    <xf numFmtId="43" fontId="3" fillId="0" borderId="2" xfId="0" applyNumberFormat="1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center" vertical="center" wrapText="1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36"/>
  <sheetViews>
    <sheetView showGridLines="0" zoomScaleNormal="100" zoomScaleSheetLayoutView="120" workbookViewId="0">
      <selection activeCell="J9" sqref="J9"/>
    </sheetView>
  </sheetViews>
  <sheetFormatPr defaultColWidth="9.140625" defaultRowHeight="12.75" customHeight="1" x14ac:dyDescent="0.25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2.28515625" style="2" customWidth="1"/>
    <col min="7" max="7" width="9.140625" style="5"/>
    <col min="8" max="8" width="14.85546875" style="5" hidden="1" customWidth="1"/>
    <col min="9" max="16384" width="9.140625" style="5"/>
  </cols>
  <sheetData>
    <row r="1" spans="1:8" ht="15.75" x14ac:dyDescent="0.25">
      <c r="A1" s="86" t="s">
        <v>411</v>
      </c>
      <c r="B1" s="86"/>
      <c r="C1" s="86"/>
      <c r="D1" s="86"/>
      <c r="E1" s="86"/>
      <c r="F1" s="86"/>
    </row>
    <row r="2" spans="1:8" ht="15.75" x14ac:dyDescent="0.25">
      <c r="A2" s="36"/>
      <c r="B2" s="36"/>
      <c r="C2" s="36"/>
      <c r="D2" s="36"/>
      <c r="E2" s="36"/>
      <c r="F2" s="34" t="s">
        <v>49</v>
      </c>
    </row>
    <row r="3" spans="1:8" ht="15.75" x14ac:dyDescent="0.25">
      <c r="A3" s="54"/>
      <c r="B3" s="54"/>
      <c r="C3" s="54"/>
      <c r="D3" s="54"/>
      <c r="E3" s="54"/>
      <c r="F3" s="34" t="s">
        <v>50</v>
      </c>
    </row>
    <row r="4" spans="1:8" ht="15.75" x14ac:dyDescent="0.25">
      <c r="A4" s="54"/>
      <c r="B4" s="54"/>
      <c r="C4" s="54"/>
      <c r="D4" s="54"/>
      <c r="E4" s="54"/>
      <c r="F4" s="34" t="s">
        <v>52</v>
      </c>
    </row>
    <row r="5" spans="1:8" ht="15.75" x14ac:dyDescent="0.25">
      <c r="A5" s="54"/>
      <c r="B5" s="54"/>
      <c r="C5" s="54"/>
      <c r="D5" s="54"/>
      <c r="E5" s="54"/>
      <c r="F5" s="34" t="s">
        <v>51</v>
      </c>
    </row>
    <row r="6" spans="1:8" ht="15.75" x14ac:dyDescent="0.25">
      <c r="A6" s="3"/>
      <c r="B6" s="4"/>
      <c r="C6" s="4"/>
      <c r="D6" s="6"/>
      <c r="E6" s="6"/>
      <c r="F6" s="6" t="s">
        <v>416</v>
      </c>
    </row>
    <row r="7" spans="1:8" ht="15.75" x14ac:dyDescent="0.25">
      <c r="A7" s="3"/>
      <c r="B7" s="4"/>
      <c r="C7" s="4"/>
      <c r="D7" s="6"/>
      <c r="E7" s="6"/>
      <c r="F7" s="6"/>
    </row>
    <row r="8" spans="1:8" ht="15.75" x14ac:dyDescent="0.25">
      <c r="A8" s="87" t="s">
        <v>86</v>
      </c>
      <c r="B8" s="87"/>
      <c r="C8" s="87"/>
      <c r="D8" s="87"/>
      <c r="E8" s="87"/>
      <c r="F8" s="87"/>
    </row>
    <row r="9" spans="1:8" ht="15.75" x14ac:dyDescent="0.25">
      <c r="A9" s="87"/>
      <c r="B9" s="87"/>
      <c r="C9" s="87"/>
      <c r="D9" s="87"/>
      <c r="E9" s="87"/>
      <c r="F9" s="87"/>
    </row>
    <row r="10" spans="1:8" ht="15.75" x14ac:dyDescent="0.25">
      <c r="A10" s="87"/>
      <c r="B10" s="87"/>
      <c r="C10" s="87"/>
      <c r="D10" s="87"/>
      <c r="E10" s="87"/>
      <c r="F10" s="87"/>
    </row>
    <row r="11" spans="1:8" ht="15.75" x14ac:dyDescent="0.25">
      <c r="A11" s="88"/>
      <c r="B11" s="88"/>
      <c r="C11" s="88"/>
      <c r="D11" s="88"/>
      <c r="E11" s="88"/>
      <c r="F11" s="88"/>
    </row>
    <row r="12" spans="1:8" ht="63" x14ac:dyDescent="0.25">
      <c r="A12" s="48" t="s">
        <v>27</v>
      </c>
      <c r="B12" s="49" t="s">
        <v>53</v>
      </c>
      <c r="C12" s="49" t="s">
        <v>54</v>
      </c>
      <c r="D12" s="62" t="s">
        <v>55</v>
      </c>
      <c r="E12" s="49" t="s">
        <v>56</v>
      </c>
      <c r="F12" s="50" t="s">
        <v>57</v>
      </c>
    </row>
    <row r="13" spans="1:8" ht="47.25" x14ac:dyDescent="0.25">
      <c r="A13" s="55" t="s">
        <v>94</v>
      </c>
      <c r="B13" s="77" t="s">
        <v>95</v>
      </c>
      <c r="C13" s="77"/>
      <c r="D13" s="77"/>
      <c r="E13" s="77"/>
      <c r="F13" s="78">
        <v>445884.02</v>
      </c>
      <c r="H13" s="63">
        <v>445884022.88</v>
      </c>
    </row>
    <row r="14" spans="1:8" ht="15.75" x14ac:dyDescent="0.25">
      <c r="A14" s="55" t="s">
        <v>0</v>
      </c>
      <c r="B14" s="77" t="s">
        <v>95</v>
      </c>
      <c r="C14" s="77" t="s">
        <v>96</v>
      </c>
      <c r="D14" s="77"/>
      <c r="E14" s="77"/>
      <c r="F14" s="78">
        <v>13674.24</v>
      </c>
      <c r="H14" s="63">
        <v>13674244.08</v>
      </c>
    </row>
    <row r="15" spans="1:8" ht="31.5" x14ac:dyDescent="0.25">
      <c r="A15" s="55" t="s">
        <v>2</v>
      </c>
      <c r="B15" s="77" t="s">
        <v>95</v>
      </c>
      <c r="C15" s="77" t="s">
        <v>97</v>
      </c>
      <c r="D15" s="77"/>
      <c r="E15" s="77"/>
      <c r="F15" s="78">
        <v>4062.1</v>
      </c>
      <c r="H15" s="63">
        <v>4062100</v>
      </c>
    </row>
    <row r="16" spans="1:8" ht="47.25" x14ac:dyDescent="0.25">
      <c r="A16" s="55" t="s">
        <v>98</v>
      </c>
      <c r="B16" s="77" t="s">
        <v>95</v>
      </c>
      <c r="C16" s="77" t="s">
        <v>97</v>
      </c>
      <c r="D16" s="77" t="s">
        <v>99</v>
      </c>
      <c r="E16" s="77"/>
      <c r="F16" s="78">
        <v>4062.1</v>
      </c>
      <c r="H16" s="63">
        <v>4062100</v>
      </c>
    </row>
    <row r="17" spans="1:8" ht="47.25" x14ac:dyDescent="0.25">
      <c r="A17" s="55" t="s">
        <v>100</v>
      </c>
      <c r="B17" s="77" t="s">
        <v>95</v>
      </c>
      <c r="C17" s="77" t="s">
        <v>97</v>
      </c>
      <c r="D17" s="77" t="s">
        <v>101</v>
      </c>
      <c r="E17" s="77"/>
      <c r="F17" s="78">
        <v>4062.1</v>
      </c>
      <c r="H17" s="63">
        <v>4062100</v>
      </c>
    </row>
    <row r="18" spans="1:8" ht="15.75" x14ac:dyDescent="0.25">
      <c r="A18" s="55" t="s">
        <v>102</v>
      </c>
      <c r="B18" s="77" t="s">
        <v>95</v>
      </c>
      <c r="C18" s="77" t="s">
        <v>97</v>
      </c>
      <c r="D18" s="77" t="s">
        <v>103</v>
      </c>
      <c r="E18" s="77"/>
      <c r="F18" s="78">
        <v>4062.1</v>
      </c>
      <c r="H18" s="63">
        <v>4062100</v>
      </c>
    </row>
    <row r="19" spans="1:8" ht="94.5" x14ac:dyDescent="0.25">
      <c r="A19" s="79" t="s">
        <v>104</v>
      </c>
      <c r="B19" s="77" t="s">
        <v>95</v>
      </c>
      <c r="C19" s="77" t="s">
        <v>97</v>
      </c>
      <c r="D19" s="77" t="s">
        <v>105</v>
      </c>
      <c r="E19" s="77"/>
      <c r="F19" s="78">
        <v>4062.1</v>
      </c>
      <c r="H19" s="63">
        <v>4062100</v>
      </c>
    </row>
    <row r="20" spans="1:8" ht="15.75" x14ac:dyDescent="0.25">
      <c r="A20" s="55" t="s">
        <v>106</v>
      </c>
      <c r="B20" s="77" t="s">
        <v>95</v>
      </c>
      <c r="C20" s="77" t="s">
        <v>97</v>
      </c>
      <c r="D20" s="77" t="s">
        <v>105</v>
      </c>
      <c r="E20" s="77" t="s">
        <v>107</v>
      </c>
      <c r="F20" s="78">
        <v>4062.1</v>
      </c>
      <c r="H20" s="63">
        <v>4062100</v>
      </c>
    </row>
    <row r="21" spans="1:8" ht="15.75" x14ac:dyDescent="0.25">
      <c r="A21" s="55" t="s">
        <v>108</v>
      </c>
      <c r="B21" s="77" t="s">
        <v>95</v>
      </c>
      <c r="C21" s="77" t="s">
        <v>97</v>
      </c>
      <c r="D21" s="77" t="s">
        <v>105</v>
      </c>
      <c r="E21" s="77" t="s">
        <v>109</v>
      </c>
      <c r="F21" s="78">
        <v>4062.1</v>
      </c>
      <c r="H21" s="64">
        <v>4062100</v>
      </c>
    </row>
    <row r="22" spans="1:8" ht="15.75" x14ac:dyDescent="0.25">
      <c r="A22" s="55" t="s">
        <v>3</v>
      </c>
      <c r="B22" s="77" t="s">
        <v>95</v>
      </c>
      <c r="C22" s="77" t="s">
        <v>110</v>
      </c>
      <c r="D22" s="77"/>
      <c r="E22" s="77"/>
      <c r="F22" s="78">
        <v>9612.14</v>
      </c>
      <c r="H22" s="63">
        <v>9612144.0800000001</v>
      </c>
    </row>
    <row r="23" spans="1:8" ht="47.25" x14ac:dyDescent="0.25">
      <c r="A23" s="55" t="s">
        <v>98</v>
      </c>
      <c r="B23" s="77" t="s">
        <v>95</v>
      </c>
      <c r="C23" s="77" t="s">
        <v>110</v>
      </c>
      <c r="D23" s="77" t="s">
        <v>99</v>
      </c>
      <c r="E23" s="77"/>
      <c r="F23" s="78">
        <v>5324.93</v>
      </c>
      <c r="H23" s="63">
        <v>5324936.58</v>
      </c>
    </row>
    <row r="24" spans="1:8" ht="15.75" x14ac:dyDescent="0.25">
      <c r="A24" s="55" t="s">
        <v>102</v>
      </c>
      <c r="B24" s="77" t="s">
        <v>95</v>
      </c>
      <c r="C24" s="77" t="s">
        <v>110</v>
      </c>
      <c r="D24" s="77" t="s">
        <v>111</v>
      </c>
      <c r="E24" s="77"/>
      <c r="F24" s="78">
        <v>5324.93</v>
      </c>
      <c r="H24" s="63">
        <v>5324936.58</v>
      </c>
    </row>
    <row r="25" spans="1:8" ht="15.75" x14ac:dyDescent="0.25">
      <c r="A25" s="55" t="s">
        <v>102</v>
      </c>
      <c r="B25" s="77" t="s">
        <v>95</v>
      </c>
      <c r="C25" s="77" t="s">
        <v>110</v>
      </c>
      <c r="D25" s="77" t="s">
        <v>112</v>
      </c>
      <c r="E25" s="77"/>
      <c r="F25" s="78">
        <v>5324.93</v>
      </c>
      <c r="H25" s="63">
        <v>5324936.58</v>
      </c>
    </row>
    <row r="26" spans="1:8" ht="15.75" x14ac:dyDescent="0.25">
      <c r="A26" s="55" t="s">
        <v>113</v>
      </c>
      <c r="B26" s="77" t="s">
        <v>95</v>
      </c>
      <c r="C26" s="77" t="s">
        <v>110</v>
      </c>
      <c r="D26" s="77" t="s">
        <v>114</v>
      </c>
      <c r="E26" s="77"/>
      <c r="F26" s="78">
        <v>4006.51</v>
      </c>
      <c r="H26" s="63">
        <v>4006514.29</v>
      </c>
    </row>
    <row r="27" spans="1:8" ht="63" x14ac:dyDescent="0.25">
      <c r="A27" s="55" t="s">
        <v>115</v>
      </c>
      <c r="B27" s="77" t="s">
        <v>95</v>
      </c>
      <c r="C27" s="77" t="s">
        <v>110</v>
      </c>
      <c r="D27" s="77" t="s">
        <v>114</v>
      </c>
      <c r="E27" s="77" t="s">
        <v>116</v>
      </c>
      <c r="F27" s="78">
        <v>3932.91</v>
      </c>
      <c r="H27" s="63">
        <v>3932914.29</v>
      </c>
    </row>
    <row r="28" spans="1:8" ht="15.75" x14ac:dyDescent="0.25">
      <c r="A28" s="55" t="s">
        <v>117</v>
      </c>
      <c r="B28" s="77" t="s">
        <v>95</v>
      </c>
      <c r="C28" s="77" t="s">
        <v>110</v>
      </c>
      <c r="D28" s="77" t="s">
        <v>114</v>
      </c>
      <c r="E28" s="77" t="s">
        <v>118</v>
      </c>
      <c r="F28" s="78">
        <v>3932.91</v>
      </c>
      <c r="H28" s="64">
        <v>3932914.29</v>
      </c>
    </row>
    <row r="29" spans="1:8" ht="31.5" x14ac:dyDescent="0.25">
      <c r="A29" s="55" t="s">
        <v>119</v>
      </c>
      <c r="B29" s="77" t="s">
        <v>95</v>
      </c>
      <c r="C29" s="77" t="s">
        <v>110</v>
      </c>
      <c r="D29" s="77" t="s">
        <v>114</v>
      </c>
      <c r="E29" s="77" t="s">
        <v>120</v>
      </c>
      <c r="F29" s="78">
        <v>73.599999999999994</v>
      </c>
      <c r="H29" s="63">
        <v>73600</v>
      </c>
    </row>
    <row r="30" spans="1:8" ht="31.5" x14ac:dyDescent="0.25">
      <c r="A30" s="55" t="s">
        <v>121</v>
      </c>
      <c r="B30" s="77" t="s">
        <v>95</v>
      </c>
      <c r="C30" s="77" t="s">
        <v>110</v>
      </c>
      <c r="D30" s="77" t="s">
        <v>114</v>
      </c>
      <c r="E30" s="77" t="s">
        <v>122</v>
      </c>
      <c r="F30" s="78">
        <v>73.599999999999994</v>
      </c>
      <c r="H30" s="64">
        <v>73600</v>
      </c>
    </row>
    <row r="31" spans="1:8" ht="47.25" x14ac:dyDescent="0.25">
      <c r="A31" s="55" t="s">
        <v>123</v>
      </c>
      <c r="B31" s="77" t="s">
        <v>95</v>
      </c>
      <c r="C31" s="77" t="s">
        <v>110</v>
      </c>
      <c r="D31" s="77" t="s">
        <v>124</v>
      </c>
      <c r="E31" s="77"/>
      <c r="F31" s="78">
        <v>959.28</v>
      </c>
      <c r="H31" s="63">
        <v>959284.58</v>
      </c>
    </row>
    <row r="32" spans="1:8" ht="31.5" x14ac:dyDescent="0.25">
      <c r="A32" s="55" t="s">
        <v>119</v>
      </c>
      <c r="B32" s="77" t="s">
        <v>95</v>
      </c>
      <c r="C32" s="77" t="s">
        <v>110</v>
      </c>
      <c r="D32" s="77" t="s">
        <v>124</v>
      </c>
      <c r="E32" s="77" t="s">
        <v>120</v>
      </c>
      <c r="F32" s="78">
        <v>959.28</v>
      </c>
      <c r="H32" s="63">
        <v>959284.58</v>
      </c>
    </row>
    <row r="33" spans="1:8" ht="31.5" x14ac:dyDescent="0.25">
      <c r="A33" s="55" t="s">
        <v>121</v>
      </c>
      <c r="B33" s="77" t="s">
        <v>95</v>
      </c>
      <c r="C33" s="77" t="s">
        <v>110</v>
      </c>
      <c r="D33" s="77" t="s">
        <v>124</v>
      </c>
      <c r="E33" s="77" t="s">
        <v>122</v>
      </c>
      <c r="F33" s="78">
        <v>959.28</v>
      </c>
      <c r="H33" s="64">
        <v>959284.58</v>
      </c>
    </row>
    <row r="34" spans="1:8" ht="63" x14ac:dyDescent="0.25">
      <c r="A34" s="55" t="s">
        <v>125</v>
      </c>
      <c r="B34" s="77" t="s">
        <v>95</v>
      </c>
      <c r="C34" s="77" t="s">
        <v>110</v>
      </c>
      <c r="D34" s="77" t="s">
        <v>126</v>
      </c>
      <c r="E34" s="77"/>
      <c r="F34" s="78">
        <v>80.37</v>
      </c>
      <c r="H34" s="63">
        <v>80370</v>
      </c>
    </row>
    <row r="35" spans="1:8" ht="31.5" x14ac:dyDescent="0.25">
      <c r="A35" s="55" t="s">
        <v>119</v>
      </c>
      <c r="B35" s="77" t="s">
        <v>95</v>
      </c>
      <c r="C35" s="77" t="s">
        <v>110</v>
      </c>
      <c r="D35" s="77" t="s">
        <v>126</v>
      </c>
      <c r="E35" s="77" t="s">
        <v>120</v>
      </c>
      <c r="F35" s="78">
        <v>80.37</v>
      </c>
      <c r="H35" s="63">
        <v>80370</v>
      </c>
    </row>
    <row r="36" spans="1:8" ht="31.5" x14ac:dyDescent="0.25">
      <c r="A36" s="55" t="s">
        <v>121</v>
      </c>
      <c r="B36" s="77" t="s">
        <v>95</v>
      </c>
      <c r="C36" s="77" t="s">
        <v>110</v>
      </c>
      <c r="D36" s="77" t="s">
        <v>126</v>
      </c>
      <c r="E36" s="77" t="s">
        <v>122</v>
      </c>
      <c r="F36" s="78">
        <v>80.37</v>
      </c>
      <c r="H36" s="64">
        <v>80370</v>
      </c>
    </row>
    <row r="37" spans="1:8" ht="63" x14ac:dyDescent="0.25">
      <c r="A37" s="55" t="s">
        <v>127</v>
      </c>
      <c r="B37" s="77" t="s">
        <v>95</v>
      </c>
      <c r="C37" s="77" t="s">
        <v>110</v>
      </c>
      <c r="D37" s="77" t="s">
        <v>128</v>
      </c>
      <c r="E37" s="77"/>
      <c r="F37" s="78">
        <v>156.86000000000001</v>
      </c>
      <c r="H37" s="63">
        <v>156854.31</v>
      </c>
    </row>
    <row r="38" spans="1:8" ht="31.5" x14ac:dyDescent="0.25">
      <c r="A38" s="55" t="s">
        <v>119</v>
      </c>
      <c r="B38" s="77" t="s">
        <v>95</v>
      </c>
      <c r="C38" s="77" t="s">
        <v>110</v>
      </c>
      <c r="D38" s="77" t="s">
        <v>128</v>
      </c>
      <c r="E38" s="77" t="s">
        <v>120</v>
      </c>
      <c r="F38" s="78">
        <v>156.86000000000001</v>
      </c>
      <c r="H38" s="63">
        <v>156854.31</v>
      </c>
    </row>
    <row r="39" spans="1:8" ht="31.5" x14ac:dyDescent="0.25">
      <c r="A39" s="55" t="s">
        <v>121</v>
      </c>
      <c r="B39" s="77" t="s">
        <v>95</v>
      </c>
      <c r="C39" s="77" t="s">
        <v>110</v>
      </c>
      <c r="D39" s="77" t="s">
        <v>128</v>
      </c>
      <c r="E39" s="77" t="s">
        <v>122</v>
      </c>
      <c r="F39" s="78">
        <v>156.86000000000001</v>
      </c>
      <c r="H39" s="64">
        <v>156854.31</v>
      </c>
    </row>
    <row r="40" spans="1:8" ht="63" x14ac:dyDescent="0.25">
      <c r="A40" s="55" t="s">
        <v>129</v>
      </c>
      <c r="B40" s="77" t="s">
        <v>95</v>
      </c>
      <c r="C40" s="77" t="s">
        <v>110</v>
      </c>
      <c r="D40" s="77" t="s">
        <v>130</v>
      </c>
      <c r="E40" s="77"/>
      <c r="F40" s="78">
        <v>121.91</v>
      </c>
      <c r="H40" s="63">
        <v>121913.4</v>
      </c>
    </row>
    <row r="41" spans="1:8" ht="31.5" x14ac:dyDescent="0.25">
      <c r="A41" s="55" t="s">
        <v>119</v>
      </c>
      <c r="B41" s="77" t="s">
        <v>95</v>
      </c>
      <c r="C41" s="77" t="s">
        <v>110</v>
      </c>
      <c r="D41" s="77" t="s">
        <v>130</v>
      </c>
      <c r="E41" s="77" t="s">
        <v>120</v>
      </c>
      <c r="F41" s="78">
        <v>16</v>
      </c>
      <c r="H41" s="63">
        <v>16000</v>
      </c>
    </row>
    <row r="42" spans="1:8" ht="31.5" x14ac:dyDescent="0.25">
      <c r="A42" s="55" t="s">
        <v>121</v>
      </c>
      <c r="B42" s="77" t="s">
        <v>95</v>
      </c>
      <c r="C42" s="77" t="s">
        <v>110</v>
      </c>
      <c r="D42" s="77" t="s">
        <v>130</v>
      </c>
      <c r="E42" s="77" t="s">
        <v>122</v>
      </c>
      <c r="F42" s="78">
        <v>16</v>
      </c>
      <c r="H42" s="64">
        <v>16000</v>
      </c>
    </row>
    <row r="43" spans="1:8" ht="15.75" x14ac:dyDescent="0.25">
      <c r="A43" s="55" t="s">
        <v>131</v>
      </c>
      <c r="B43" s="77" t="s">
        <v>95</v>
      </c>
      <c r="C43" s="77" t="s">
        <v>110</v>
      </c>
      <c r="D43" s="77" t="s">
        <v>130</v>
      </c>
      <c r="E43" s="77" t="s">
        <v>132</v>
      </c>
      <c r="F43" s="78">
        <v>105.91</v>
      </c>
      <c r="H43" s="63">
        <v>105913.4</v>
      </c>
    </row>
    <row r="44" spans="1:8" ht="15.75" x14ac:dyDescent="0.25">
      <c r="A44" s="55" t="s">
        <v>133</v>
      </c>
      <c r="B44" s="77" t="s">
        <v>95</v>
      </c>
      <c r="C44" s="77" t="s">
        <v>110</v>
      </c>
      <c r="D44" s="77" t="s">
        <v>130</v>
      </c>
      <c r="E44" s="77" t="s">
        <v>134</v>
      </c>
      <c r="F44" s="78">
        <v>4</v>
      </c>
      <c r="H44" s="64">
        <v>4000</v>
      </c>
    </row>
    <row r="45" spans="1:8" ht="15.75" x14ac:dyDescent="0.25">
      <c r="A45" s="55" t="s">
        <v>135</v>
      </c>
      <c r="B45" s="77" t="s">
        <v>95</v>
      </c>
      <c r="C45" s="77" t="s">
        <v>110</v>
      </c>
      <c r="D45" s="77" t="s">
        <v>130</v>
      </c>
      <c r="E45" s="77" t="s">
        <v>136</v>
      </c>
      <c r="F45" s="78">
        <v>101.91</v>
      </c>
      <c r="H45" s="64">
        <v>101913.4</v>
      </c>
    </row>
    <row r="46" spans="1:8" ht="31.5" x14ac:dyDescent="0.25">
      <c r="A46" s="55" t="s">
        <v>137</v>
      </c>
      <c r="B46" s="77" t="s">
        <v>95</v>
      </c>
      <c r="C46" s="77" t="s">
        <v>110</v>
      </c>
      <c r="D46" s="77" t="s">
        <v>138</v>
      </c>
      <c r="E46" s="77"/>
      <c r="F46" s="78">
        <v>1000.84</v>
      </c>
      <c r="H46" s="63">
        <v>1000837.65</v>
      </c>
    </row>
    <row r="47" spans="1:8" ht="15.75" x14ac:dyDescent="0.25">
      <c r="A47" s="55" t="s">
        <v>139</v>
      </c>
      <c r="B47" s="77" t="s">
        <v>95</v>
      </c>
      <c r="C47" s="77" t="s">
        <v>110</v>
      </c>
      <c r="D47" s="77" t="s">
        <v>140</v>
      </c>
      <c r="E47" s="77"/>
      <c r="F47" s="78">
        <v>1000.84</v>
      </c>
      <c r="H47" s="63">
        <v>1000837.65</v>
      </c>
    </row>
    <row r="48" spans="1:8" ht="31.5" x14ac:dyDescent="0.25">
      <c r="A48" s="55" t="s">
        <v>141</v>
      </c>
      <c r="B48" s="77" t="s">
        <v>95</v>
      </c>
      <c r="C48" s="77" t="s">
        <v>110</v>
      </c>
      <c r="D48" s="77" t="s">
        <v>142</v>
      </c>
      <c r="E48" s="77"/>
      <c r="F48" s="78">
        <v>1000.84</v>
      </c>
      <c r="H48" s="63">
        <v>1000837.65</v>
      </c>
    </row>
    <row r="49" spans="1:8" ht="31.5" x14ac:dyDescent="0.25">
      <c r="A49" s="55" t="s">
        <v>143</v>
      </c>
      <c r="B49" s="77" t="s">
        <v>95</v>
      </c>
      <c r="C49" s="77" t="s">
        <v>110</v>
      </c>
      <c r="D49" s="77" t="s">
        <v>144</v>
      </c>
      <c r="E49" s="77"/>
      <c r="F49" s="78">
        <v>1000.84</v>
      </c>
      <c r="H49" s="63">
        <v>1000837.65</v>
      </c>
    </row>
    <row r="50" spans="1:8" ht="31.5" x14ac:dyDescent="0.25">
      <c r="A50" s="55" t="s">
        <v>119</v>
      </c>
      <c r="B50" s="77" t="s">
        <v>95</v>
      </c>
      <c r="C50" s="77" t="s">
        <v>110</v>
      </c>
      <c r="D50" s="77" t="s">
        <v>144</v>
      </c>
      <c r="E50" s="77" t="s">
        <v>120</v>
      </c>
      <c r="F50" s="78">
        <v>1000.84</v>
      </c>
      <c r="H50" s="63">
        <v>1000837.65</v>
      </c>
    </row>
    <row r="51" spans="1:8" ht="31.5" x14ac:dyDescent="0.25">
      <c r="A51" s="55" t="s">
        <v>121</v>
      </c>
      <c r="B51" s="77" t="s">
        <v>95</v>
      </c>
      <c r="C51" s="77" t="s">
        <v>110</v>
      </c>
      <c r="D51" s="77" t="s">
        <v>144</v>
      </c>
      <c r="E51" s="77" t="s">
        <v>122</v>
      </c>
      <c r="F51" s="78">
        <v>1000.84</v>
      </c>
      <c r="H51" s="64">
        <v>1000837.65</v>
      </c>
    </row>
    <row r="52" spans="1:8" ht="31.5" x14ac:dyDescent="0.25">
      <c r="A52" s="55" t="s">
        <v>145</v>
      </c>
      <c r="B52" s="77" t="s">
        <v>95</v>
      </c>
      <c r="C52" s="77" t="s">
        <v>110</v>
      </c>
      <c r="D52" s="77" t="s">
        <v>146</v>
      </c>
      <c r="E52" s="77"/>
      <c r="F52" s="78">
        <v>3286.37</v>
      </c>
      <c r="H52" s="63">
        <v>3286369.85</v>
      </c>
    </row>
    <row r="53" spans="1:8" ht="15.75" x14ac:dyDescent="0.25">
      <c r="A53" s="55" t="s">
        <v>139</v>
      </c>
      <c r="B53" s="77" t="s">
        <v>95</v>
      </c>
      <c r="C53" s="77" t="s">
        <v>110</v>
      </c>
      <c r="D53" s="77" t="s">
        <v>147</v>
      </c>
      <c r="E53" s="77"/>
      <c r="F53" s="78">
        <v>3286.37</v>
      </c>
      <c r="H53" s="63">
        <v>3286369.85</v>
      </c>
    </row>
    <row r="54" spans="1:8" ht="47.25" x14ac:dyDescent="0.25">
      <c r="A54" s="55" t="s">
        <v>148</v>
      </c>
      <c r="B54" s="77" t="s">
        <v>95</v>
      </c>
      <c r="C54" s="77" t="s">
        <v>110</v>
      </c>
      <c r="D54" s="77" t="s">
        <v>149</v>
      </c>
      <c r="E54" s="77"/>
      <c r="F54" s="78">
        <v>3286.37</v>
      </c>
      <c r="H54" s="63">
        <v>3286369.85</v>
      </c>
    </row>
    <row r="55" spans="1:8" ht="15.75" x14ac:dyDescent="0.25">
      <c r="A55" s="55" t="s">
        <v>150</v>
      </c>
      <c r="B55" s="77" t="s">
        <v>95</v>
      </c>
      <c r="C55" s="77" t="s">
        <v>110</v>
      </c>
      <c r="D55" s="77" t="s">
        <v>151</v>
      </c>
      <c r="E55" s="77"/>
      <c r="F55" s="78">
        <v>3118.26</v>
      </c>
      <c r="H55" s="63">
        <v>3118255.45</v>
      </c>
    </row>
    <row r="56" spans="1:8" ht="31.5" x14ac:dyDescent="0.25">
      <c r="A56" s="55" t="s">
        <v>119</v>
      </c>
      <c r="B56" s="77" t="s">
        <v>95</v>
      </c>
      <c r="C56" s="77" t="s">
        <v>110</v>
      </c>
      <c r="D56" s="77" t="s">
        <v>151</v>
      </c>
      <c r="E56" s="77" t="s">
        <v>120</v>
      </c>
      <c r="F56" s="78">
        <v>3118.26</v>
      </c>
      <c r="H56" s="63">
        <v>3118255.45</v>
      </c>
    </row>
    <row r="57" spans="1:8" ht="31.5" x14ac:dyDescent="0.25">
      <c r="A57" s="55" t="s">
        <v>121</v>
      </c>
      <c r="B57" s="77" t="s">
        <v>95</v>
      </c>
      <c r="C57" s="77" t="s">
        <v>110</v>
      </c>
      <c r="D57" s="77" t="s">
        <v>151</v>
      </c>
      <c r="E57" s="77" t="s">
        <v>122</v>
      </c>
      <c r="F57" s="78">
        <v>3118.26</v>
      </c>
      <c r="H57" s="64">
        <v>3118255.45</v>
      </c>
    </row>
    <row r="58" spans="1:8" ht="31.5" x14ac:dyDescent="0.25">
      <c r="A58" s="55" t="s">
        <v>152</v>
      </c>
      <c r="B58" s="77" t="s">
        <v>95</v>
      </c>
      <c r="C58" s="77" t="s">
        <v>110</v>
      </c>
      <c r="D58" s="77" t="s">
        <v>153</v>
      </c>
      <c r="E58" s="77"/>
      <c r="F58" s="78">
        <v>168.11</v>
      </c>
      <c r="H58" s="63">
        <v>168114.4</v>
      </c>
    </row>
    <row r="59" spans="1:8" ht="31.5" x14ac:dyDescent="0.25">
      <c r="A59" s="55" t="s">
        <v>119</v>
      </c>
      <c r="B59" s="77" t="s">
        <v>95</v>
      </c>
      <c r="C59" s="77" t="s">
        <v>110</v>
      </c>
      <c r="D59" s="77" t="s">
        <v>153</v>
      </c>
      <c r="E59" s="77" t="s">
        <v>120</v>
      </c>
      <c r="F59" s="78">
        <v>168.11</v>
      </c>
      <c r="H59" s="63">
        <v>168114.4</v>
      </c>
    </row>
    <row r="60" spans="1:8" ht="31.5" x14ac:dyDescent="0.25">
      <c r="A60" s="55" t="s">
        <v>121</v>
      </c>
      <c r="B60" s="77" t="s">
        <v>95</v>
      </c>
      <c r="C60" s="77" t="s">
        <v>110</v>
      </c>
      <c r="D60" s="77" t="s">
        <v>153</v>
      </c>
      <c r="E60" s="77" t="s">
        <v>122</v>
      </c>
      <c r="F60" s="78">
        <v>168.11</v>
      </c>
      <c r="H60" s="64">
        <v>168114.4</v>
      </c>
    </row>
    <row r="61" spans="1:8" ht="15.75" x14ac:dyDescent="0.25">
      <c r="A61" s="55" t="s">
        <v>4</v>
      </c>
      <c r="B61" s="77" t="s">
        <v>95</v>
      </c>
      <c r="C61" s="77" t="s">
        <v>154</v>
      </c>
      <c r="D61" s="77"/>
      <c r="E61" s="77"/>
      <c r="F61" s="78">
        <v>1999.06</v>
      </c>
      <c r="H61" s="63">
        <v>1999063.28</v>
      </c>
    </row>
    <row r="62" spans="1:8" ht="15.75" x14ac:dyDescent="0.25">
      <c r="A62" s="55" t="s">
        <v>5</v>
      </c>
      <c r="B62" s="77" t="s">
        <v>95</v>
      </c>
      <c r="C62" s="77" t="s">
        <v>155</v>
      </c>
      <c r="D62" s="77"/>
      <c r="E62" s="77"/>
      <c r="F62" s="78">
        <v>1999.06</v>
      </c>
      <c r="H62" s="63">
        <v>1999063.28</v>
      </c>
    </row>
    <row r="63" spans="1:8" ht="47.25" x14ac:dyDescent="0.25">
      <c r="A63" s="55" t="s">
        <v>98</v>
      </c>
      <c r="B63" s="77" t="s">
        <v>95</v>
      </c>
      <c r="C63" s="77" t="s">
        <v>155</v>
      </c>
      <c r="D63" s="77" t="s">
        <v>99</v>
      </c>
      <c r="E63" s="77"/>
      <c r="F63" s="78">
        <v>1999.06</v>
      </c>
      <c r="H63" s="63">
        <v>1999063.28</v>
      </c>
    </row>
    <row r="64" spans="1:8" ht="15.75" x14ac:dyDescent="0.25">
      <c r="A64" s="55" t="s">
        <v>102</v>
      </c>
      <c r="B64" s="77" t="s">
        <v>95</v>
      </c>
      <c r="C64" s="77" t="s">
        <v>155</v>
      </c>
      <c r="D64" s="77" t="s">
        <v>111</v>
      </c>
      <c r="E64" s="77"/>
      <c r="F64" s="78">
        <v>1999.06</v>
      </c>
      <c r="H64" s="63">
        <v>1999063.28</v>
      </c>
    </row>
    <row r="65" spans="1:8" ht="15.75" x14ac:dyDescent="0.25">
      <c r="A65" s="55" t="s">
        <v>102</v>
      </c>
      <c r="B65" s="77" t="s">
        <v>95</v>
      </c>
      <c r="C65" s="77" t="s">
        <v>155</v>
      </c>
      <c r="D65" s="77" t="s">
        <v>112</v>
      </c>
      <c r="E65" s="77"/>
      <c r="F65" s="78">
        <v>1999.06</v>
      </c>
      <c r="H65" s="63">
        <v>1999063.28</v>
      </c>
    </row>
    <row r="66" spans="1:8" ht="31.5" x14ac:dyDescent="0.25">
      <c r="A66" s="55" t="s">
        <v>156</v>
      </c>
      <c r="B66" s="77" t="s">
        <v>95</v>
      </c>
      <c r="C66" s="77" t="s">
        <v>155</v>
      </c>
      <c r="D66" s="77" t="s">
        <v>157</v>
      </c>
      <c r="E66" s="77"/>
      <c r="F66" s="78">
        <v>1999.06</v>
      </c>
      <c r="H66" s="63">
        <v>1999063.28</v>
      </c>
    </row>
    <row r="67" spans="1:8" ht="63" x14ac:dyDescent="0.25">
      <c r="A67" s="55" t="s">
        <v>115</v>
      </c>
      <c r="B67" s="77" t="s">
        <v>95</v>
      </c>
      <c r="C67" s="77" t="s">
        <v>155</v>
      </c>
      <c r="D67" s="77" t="s">
        <v>157</v>
      </c>
      <c r="E67" s="77" t="s">
        <v>116</v>
      </c>
      <c r="F67" s="78">
        <v>1662.29</v>
      </c>
      <c r="H67" s="63">
        <v>1662292.74</v>
      </c>
    </row>
    <row r="68" spans="1:8" ht="31.5" x14ac:dyDescent="0.25">
      <c r="A68" s="55" t="s">
        <v>158</v>
      </c>
      <c r="B68" s="77" t="s">
        <v>95</v>
      </c>
      <c r="C68" s="77" t="s">
        <v>155</v>
      </c>
      <c r="D68" s="77" t="s">
        <v>157</v>
      </c>
      <c r="E68" s="77" t="s">
        <v>159</v>
      </c>
      <c r="F68" s="78">
        <v>1662.29</v>
      </c>
      <c r="H68" s="64">
        <v>1662292.74</v>
      </c>
    </row>
    <row r="69" spans="1:8" ht="31.5" x14ac:dyDescent="0.25">
      <c r="A69" s="55" t="s">
        <v>119</v>
      </c>
      <c r="B69" s="77" t="s">
        <v>95</v>
      </c>
      <c r="C69" s="77" t="s">
        <v>155</v>
      </c>
      <c r="D69" s="77" t="s">
        <v>157</v>
      </c>
      <c r="E69" s="77" t="s">
        <v>120</v>
      </c>
      <c r="F69" s="78">
        <v>336.77</v>
      </c>
      <c r="H69" s="63">
        <v>336770.54</v>
      </c>
    </row>
    <row r="70" spans="1:8" ht="31.5" x14ac:dyDescent="0.25">
      <c r="A70" s="55" t="s">
        <v>121</v>
      </c>
      <c r="B70" s="77" t="s">
        <v>95</v>
      </c>
      <c r="C70" s="77" t="s">
        <v>155</v>
      </c>
      <c r="D70" s="77" t="s">
        <v>157</v>
      </c>
      <c r="E70" s="77" t="s">
        <v>122</v>
      </c>
      <c r="F70" s="78">
        <v>336.77</v>
      </c>
      <c r="H70" s="64">
        <v>336770.54</v>
      </c>
    </row>
    <row r="71" spans="1:8" ht="31.5" x14ac:dyDescent="0.25">
      <c r="A71" s="55" t="s">
        <v>6</v>
      </c>
      <c r="B71" s="77" t="s">
        <v>95</v>
      </c>
      <c r="C71" s="77" t="s">
        <v>160</v>
      </c>
      <c r="D71" s="77"/>
      <c r="E71" s="77"/>
      <c r="F71" s="78">
        <v>26540.34</v>
      </c>
      <c r="H71" s="63">
        <v>26540339.960000001</v>
      </c>
    </row>
    <row r="72" spans="1:8" ht="31.5" x14ac:dyDescent="0.25">
      <c r="A72" s="55" t="s">
        <v>72</v>
      </c>
      <c r="B72" s="77" t="s">
        <v>95</v>
      </c>
      <c r="C72" s="77" t="s">
        <v>161</v>
      </c>
      <c r="D72" s="77"/>
      <c r="E72" s="77"/>
      <c r="F72" s="78">
        <v>25219.15</v>
      </c>
      <c r="H72" s="63">
        <v>25219150.620000001</v>
      </c>
    </row>
    <row r="73" spans="1:8" ht="31.5" x14ac:dyDescent="0.25">
      <c r="A73" s="55" t="s">
        <v>162</v>
      </c>
      <c r="B73" s="77" t="s">
        <v>95</v>
      </c>
      <c r="C73" s="77" t="s">
        <v>161</v>
      </c>
      <c r="D73" s="77" t="s">
        <v>163</v>
      </c>
      <c r="E73" s="77"/>
      <c r="F73" s="78">
        <v>25219.15</v>
      </c>
      <c r="H73" s="63">
        <v>25219150.620000001</v>
      </c>
    </row>
    <row r="74" spans="1:8" ht="15.75" x14ac:dyDescent="0.25">
      <c r="A74" s="55" t="s">
        <v>139</v>
      </c>
      <c r="B74" s="77" t="s">
        <v>95</v>
      </c>
      <c r="C74" s="77" t="s">
        <v>161</v>
      </c>
      <c r="D74" s="77" t="s">
        <v>164</v>
      </c>
      <c r="E74" s="77"/>
      <c r="F74" s="78">
        <v>25219.15</v>
      </c>
      <c r="H74" s="63">
        <v>25219150.620000001</v>
      </c>
    </row>
    <row r="75" spans="1:8" ht="78.75" x14ac:dyDescent="0.25">
      <c r="A75" s="79" t="s">
        <v>165</v>
      </c>
      <c r="B75" s="77" t="s">
        <v>95</v>
      </c>
      <c r="C75" s="77" t="s">
        <v>161</v>
      </c>
      <c r="D75" s="77" t="s">
        <v>166</v>
      </c>
      <c r="E75" s="77"/>
      <c r="F75" s="78">
        <v>25219.15</v>
      </c>
      <c r="H75" s="63">
        <v>25219150.620000001</v>
      </c>
    </row>
    <row r="76" spans="1:8" ht="94.5" x14ac:dyDescent="0.25">
      <c r="A76" s="79" t="s">
        <v>167</v>
      </c>
      <c r="B76" s="77" t="s">
        <v>95</v>
      </c>
      <c r="C76" s="77" t="s">
        <v>161</v>
      </c>
      <c r="D76" s="77" t="s">
        <v>168</v>
      </c>
      <c r="E76" s="77"/>
      <c r="F76" s="78">
        <v>25219.15</v>
      </c>
      <c r="H76" s="63">
        <v>25219150.620000001</v>
      </c>
    </row>
    <row r="77" spans="1:8" ht="15.75" x14ac:dyDescent="0.25">
      <c r="A77" s="55" t="s">
        <v>106</v>
      </c>
      <c r="B77" s="77" t="s">
        <v>95</v>
      </c>
      <c r="C77" s="77" t="s">
        <v>161</v>
      </c>
      <c r="D77" s="77" t="s">
        <v>168</v>
      </c>
      <c r="E77" s="77" t="s">
        <v>107</v>
      </c>
      <c r="F77" s="78">
        <v>25219.15</v>
      </c>
      <c r="H77" s="63">
        <v>25219150.620000001</v>
      </c>
    </row>
    <row r="78" spans="1:8" ht="15.75" x14ac:dyDescent="0.25">
      <c r="A78" s="55" t="s">
        <v>108</v>
      </c>
      <c r="B78" s="77" t="s">
        <v>95</v>
      </c>
      <c r="C78" s="77" t="s">
        <v>161</v>
      </c>
      <c r="D78" s="77" t="s">
        <v>168</v>
      </c>
      <c r="E78" s="77" t="s">
        <v>109</v>
      </c>
      <c r="F78" s="78">
        <v>25219.15</v>
      </c>
      <c r="H78" s="64">
        <v>25219150.620000001</v>
      </c>
    </row>
    <row r="79" spans="1:8" ht="31.5" x14ac:dyDescent="0.25">
      <c r="A79" s="55" t="s">
        <v>7</v>
      </c>
      <c r="B79" s="77" t="s">
        <v>95</v>
      </c>
      <c r="C79" s="77" t="s">
        <v>169</v>
      </c>
      <c r="D79" s="77"/>
      <c r="E79" s="77"/>
      <c r="F79" s="78">
        <v>1321.19</v>
      </c>
      <c r="H79" s="63">
        <v>1321189.3400000001</v>
      </c>
    </row>
    <row r="80" spans="1:8" ht="31.5" x14ac:dyDescent="0.25">
      <c r="A80" s="55" t="s">
        <v>162</v>
      </c>
      <c r="B80" s="77" t="s">
        <v>95</v>
      </c>
      <c r="C80" s="77" t="s">
        <v>169</v>
      </c>
      <c r="D80" s="77" t="s">
        <v>163</v>
      </c>
      <c r="E80" s="77"/>
      <c r="F80" s="78">
        <v>1321.19</v>
      </c>
      <c r="H80" s="63">
        <v>1321189.3400000001</v>
      </c>
    </row>
    <row r="81" spans="1:8" ht="15.75" x14ac:dyDescent="0.25">
      <c r="A81" s="55" t="s">
        <v>139</v>
      </c>
      <c r="B81" s="77" t="s">
        <v>95</v>
      </c>
      <c r="C81" s="77" t="s">
        <v>169</v>
      </c>
      <c r="D81" s="77" t="s">
        <v>164</v>
      </c>
      <c r="E81" s="77"/>
      <c r="F81" s="78">
        <v>1321.19</v>
      </c>
      <c r="H81" s="63">
        <v>1321189.3400000001</v>
      </c>
    </row>
    <row r="82" spans="1:8" ht="31.5" x14ac:dyDescent="0.25">
      <c r="A82" s="55" t="s">
        <v>170</v>
      </c>
      <c r="B82" s="77" t="s">
        <v>95</v>
      </c>
      <c r="C82" s="77" t="s">
        <v>169</v>
      </c>
      <c r="D82" s="77" t="s">
        <v>171</v>
      </c>
      <c r="E82" s="77"/>
      <c r="F82" s="78">
        <v>1321.19</v>
      </c>
      <c r="H82" s="63">
        <v>1321189.3400000001</v>
      </c>
    </row>
    <row r="83" spans="1:8" ht="94.5" x14ac:dyDescent="0.25">
      <c r="A83" s="79" t="s">
        <v>172</v>
      </c>
      <c r="B83" s="77" t="s">
        <v>95</v>
      </c>
      <c r="C83" s="77" t="s">
        <v>169</v>
      </c>
      <c r="D83" s="77" t="s">
        <v>173</v>
      </c>
      <c r="E83" s="77"/>
      <c r="F83" s="78">
        <v>1321.19</v>
      </c>
      <c r="H83" s="63">
        <v>1321189.3400000001</v>
      </c>
    </row>
    <row r="84" spans="1:8" ht="15.75" x14ac:dyDescent="0.25">
      <c r="A84" s="55" t="s">
        <v>106</v>
      </c>
      <c r="B84" s="77" t="s">
        <v>95</v>
      </c>
      <c r="C84" s="77" t="s">
        <v>169</v>
      </c>
      <c r="D84" s="77" t="s">
        <v>173</v>
      </c>
      <c r="E84" s="77" t="s">
        <v>107</v>
      </c>
      <c r="F84" s="78">
        <v>1321.19</v>
      </c>
      <c r="H84" s="63">
        <v>1321189.3400000001</v>
      </c>
    </row>
    <row r="85" spans="1:8" ht="15.75" x14ac:dyDescent="0.25">
      <c r="A85" s="55" t="s">
        <v>108</v>
      </c>
      <c r="B85" s="77" t="s">
        <v>95</v>
      </c>
      <c r="C85" s="77" t="s">
        <v>169</v>
      </c>
      <c r="D85" s="77" t="s">
        <v>173</v>
      </c>
      <c r="E85" s="77" t="s">
        <v>109</v>
      </c>
      <c r="F85" s="78">
        <v>1321.19</v>
      </c>
      <c r="H85" s="64">
        <v>1321189.3400000001</v>
      </c>
    </row>
    <row r="86" spans="1:8" ht="15.75" x14ac:dyDescent="0.25">
      <c r="A86" s="55" t="s">
        <v>8</v>
      </c>
      <c r="B86" s="77" t="s">
        <v>95</v>
      </c>
      <c r="C86" s="77" t="s">
        <v>174</v>
      </c>
      <c r="D86" s="77"/>
      <c r="E86" s="77"/>
      <c r="F86" s="78">
        <v>89993.23</v>
      </c>
      <c r="H86" s="63">
        <v>89993226.379999995</v>
      </c>
    </row>
    <row r="87" spans="1:8" ht="15.75" x14ac:dyDescent="0.25">
      <c r="A87" s="55" t="s">
        <v>9</v>
      </c>
      <c r="B87" s="77" t="s">
        <v>95</v>
      </c>
      <c r="C87" s="77" t="s">
        <v>175</v>
      </c>
      <c r="D87" s="77"/>
      <c r="E87" s="77"/>
      <c r="F87" s="78">
        <v>2539.5100000000002</v>
      </c>
      <c r="H87" s="63">
        <v>2539503.81</v>
      </c>
    </row>
    <row r="88" spans="1:8" ht="31.5" x14ac:dyDescent="0.25">
      <c r="A88" s="55" t="s">
        <v>176</v>
      </c>
      <c r="B88" s="77" t="s">
        <v>95</v>
      </c>
      <c r="C88" s="77" t="s">
        <v>175</v>
      </c>
      <c r="D88" s="77" t="s">
        <v>177</v>
      </c>
      <c r="E88" s="77"/>
      <c r="F88" s="78">
        <v>2539.5100000000002</v>
      </c>
      <c r="H88" s="63">
        <v>2539503.81</v>
      </c>
    </row>
    <row r="89" spans="1:8" ht="15.75" x14ac:dyDescent="0.25">
      <c r="A89" s="55" t="s">
        <v>139</v>
      </c>
      <c r="B89" s="77" t="s">
        <v>95</v>
      </c>
      <c r="C89" s="77" t="s">
        <v>175</v>
      </c>
      <c r="D89" s="77" t="s">
        <v>178</v>
      </c>
      <c r="E89" s="77"/>
      <c r="F89" s="78">
        <v>2539.5100000000002</v>
      </c>
      <c r="H89" s="63">
        <v>2539503.81</v>
      </c>
    </row>
    <row r="90" spans="1:8" ht="31.5" x14ac:dyDescent="0.25">
      <c r="A90" s="55" t="s">
        <v>179</v>
      </c>
      <c r="B90" s="77" t="s">
        <v>95</v>
      </c>
      <c r="C90" s="77" t="s">
        <v>175</v>
      </c>
      <c r="D90" s="77" t="s">
        <v>180</v>
      </c>
      <c r="E90" s="77"/>
      <c r="F90" s="78">
        <v>2539.5100000000002</v>
      </c>
      <c r="H90" s="63">
        <v>2539503.81</v>
      </c>
    </row>
    <row r="91" spans="1:8" ht="47.25" x14ac:dyDescent="0.25">
      <c r="A91" s="55" t="s">
        <v>181</v>
      </c>
      <c r="B91" s="77" t="s">
        <v>95</v>
      </c>
      <c r="C91" s="77" t="s">
        <v>175</v>
      </c>
      <c r="D91" s="77" t="s">
        <v>182</v>
      </c>
      <c r="E91" s="77"/>
      <c r="F91" s="78">
        <v>2539.5100000000002</v>
      </c>
      <c r="H91" s="63">
        <v>2539503.81</v>
      </c>
    </row>
    <row r="92" spans="1:8" ht="31.5" x14ac:dyDescent="0.25">
      <c r="A92" s="55" t="s">
        <v>119</v>
      </c>
      <c r="B92" s="77" t="s">
        <v>95</v>
      </c>
      <c r="C92" s="77" t="s">
        <v>175</v>
      </c>
      <c r="D92" s="77" t="s">
        <v>182</v>
      </c>
      <c r="E92" s="77" t="s">
        <v>120</v>
      </c>
      <c r="F92" s="78">
        <v>2539.5100000000002</v>
      </c>
      <c r="H92" s="63">
        <v>2539503.81</v>
      </c>
    </row>
    <row r="93" spans="1:8" ht="31.5" x14ac:dyDescent="0.25">
      <c r="A93" s="55" t="s">
        <v>121</v>
      </c>
      <c r="B93" s="77" t="s">
        <v>95</v>
      </c>
      <c r="C93" s="77" t="s">
        <v>175</v>
      </c>
      <c r="D93" s="77" t="s">
        <v>182</v>
      </c>
      <c r="E93" s="77" t="s">
        <v>122</v>
      </c>
      <c r="F93" s="78">
        <v>2539.5100000000002</v>
      </c>
      <c r="H93" s="64">
        <v>2539503.81</v>
      </c>
    </row>
    <row r="94" spans="1:8" ht="15.75" x14ac:dyDescent="0.25">
      <c r="A94" s="55" t="s">
        <v>10</v>
      </c>
      <c r="B94" s="77" t="s">
        <v>95</v>
      </c>
      <c r="C94" s="77" t="s">
        <v>183</v>
      </c>
      <c r="D94" s="77"/>
      <c r="E94" s="77"/>
      <c r="F94" s="78">
        <v>83866.899999999994</v>
      </c>
      <c r="H94" s="63">
        <v>83866900.670000002</v>
      </c>
    </row>
    <row r="95" spans="1:8" ht="31.5" x14ac:dyDescent="0.25">
      <c r="A95" s="55" t="s">
        <v>162</v>
      </c>
      <c r="B95" s="77" t="s">
        <v>95</v>
      </c>
      <c r="C95" s="77" t="s">
        <v>183</v>
      </c>
      <c r="D95" s="77" t="s">
        <v>163</v>
      </c>
      <c r="E95" s="77"/>
      <c r="F95" s="78">
        <v>581.79999999999995</v>
      </c>
      <c r="H95" s="63">
        <v>581802.19999999995</v>
      </c>
    </row>
    <row r="96" spans="1:8" ht="15.75" x14ac:dyDescent="0.25">
      <c r="A96" s="55" t="s">
        <v>139</v>
      </c>
      <c r="B96" s="77" t="s">
        <v>95</v>
      </c>
      <c r="C96" s="77" t="s">
        <v>183</v>
      </c>
      <c r="D96" s="77" t="s">
        <v>164</v>
      </c>
      <c r="E96" s="77"/>
      <c r="F96" s="78">
        <v>581.79999999999995</v>
      </c>
      <c r="H96" s="63">
        <v>581802.19999999995</v>
      </c>
    </row>
    <row r="97" spans="1:8" ht="31.5" x14ac:dyDescent="0.25">
      <c r="A97" s="55" t="s">
        <v>184</v>
      </c>
      <c r="B97" s="77" t="s">
        <v>95</v>
      </c>
      <c r="C97" s="77" t="s">
        <v>183</v>
      </c>
      <c r="D97" s="77" t="s">
        <v>185</v>
      </c>
      <c r="E97" s="77"/>
      <c r="F97" s="78">
        <v>581.79999999999995</v>
      </c>
      <c r="H97" s="63">
        <v>581802.19999999995</v>
      </c>
    </row>
    <row r="98" spans="1:8" ht="15.75" x14ac:dyDescent="0.25">
      <c r="A98" s="55" t="s">
        <v>186</v>
      </c>
      <c r="B98" s="77" t="s">
        <v>95</v>
      </c>
      <c r="C98" s="77" t="s">
        <v>183</v>
      </c>
      <c r="D98" s="77" t="s">
        <v>187</v>
      </c>
      <c r="E98" s="77"/>
      <c r="F98" s="78">
        <v>436.9</v>
      </c>
      <c r="H98" s="63">
        <v>436905.79</v>
      </c>
    </row>
    <row r="99" spans="1:8" ht="31.5" x14ac:dyDescent="0.25">
      <c r="A99" s="55" t="s">
        <v>119</v>
      </c>
      <c r="B99" s="77" t="s">
        <v>95</v>
      </c>
      <c r="C99" s="77" t="s">
        <v>183</v>
      </c>
      <c r="D99" s="77" t="s">
        <v>187</v>
      </c>
      <c r="E99" s="77" t="s">
        <v>120</v>
      </c>
      <c r="F99" s="78">
        <v>436.9</v>
      </c>
      <c r="H99" s="63">
        <v>436905.79</v>
      </c>
    </row>
    <row r="100" spans="1:8" ht="31.5" x14ac:dyDescent="0.25">
      <c r="A100" s="55" t="s">
        <v>121</v>
      </c>
      <c r="B100" s="77" t="s">
        <v>95</v>
      </c>
      <c r="C100" s="77" t="s">
        <v>183</v>
      </c>
      <c r="D100" s="77" t="s">
        <v>187</v>
      </c>
      <c r="E100" s="77" t="s">
        <v>122</v>
      </c>
      <c r="F100" s="78">
        <v>436.9</v>
      </c>
      <c r="H100" s="64">
        <v>436905.79</v>
      </c>
    </row>
    <row r="101" spans="1:8" ht="15.75" x14ac:dyDescent="0.25">
      <c r="A101" s="55" t="s">
        <v>188</v>
      </c>
      <c r="B101" s="77" t="s">
        <v>95</v>
      </c>
      <c r="C101" s="77" t="s">
        <v>183</v>
      </c>
      <c r="D101" s="77" t="s">
        <v>189</v>
      </c>
      <c r="E101" s="77"/>
      <c r="F101" s="78">
        <v>144.9</v>
      </c>
      <c r="H101" s="63">
        <v>144896.41</v>
      </c>
    </row>
    <row r="102" spans="1:8" ht="31.5" x14ac:dyDescent="0.25">
      <c r="A102" s="55" t="s">
        <v>119</v>
      </c>
      <c r="B102" s="77" t="s">
        <v>95</v>
      </c>
      <c r="C102" s="77" t="s">
        <v>183</v>
      </c>
      <c r="D102" s="77" t="s">
        <v>189</v>
      </c>
      <c r="E102" s="77" t="s">
        <v>120</v>
      </c>
      <c r="F102" s="78">
        <v>144.9</v>
      </c>
      <c r="H102" s="63">
        <v>144896.41</v>
      </c>
    </row>
    <row r="103" spans="1:8" ht="31.5" x14ac:dyDescent="0.25">
      <c r="A103" s="55" t="s">
        <v>121</v>
      </c>
      <c r="B103" s="77" t="s">
        <v>95</v>
      </c>
      <c r="C103" s="77" t="s">
        <v>183</v>
      </c>
      <c r="D103" s="77" t="s">
        <v>189</v>
      </c>
      <c r="E103" s="77" t="s">
        <v>122</v>
      </c>
      <c r="F103" s="78">
        <v>144.9</v>
      </c>
      <c r="H103" s="64">
        <v>144896.41</v>
      </c>
    </row>
    <row r="104" spans="1:8" ht="31.5" x14ac:dyDescent="0.25">
      <c r="A104" s="55" t="s">
        <v>190</v>
      </c>
      <c r="B104" s="77" t="s">
        <v>95</v>
      </c>
      <c r="C104" s="77" t="s">
        <v>183</v>
      </c>
      <c r="D104" s="77" t="s">
        <v>191</v>
      </c>
      <c r="E104" s="77"/>
      <c r="F104" s="78">
        <v>83049.33</v>
      </c>
      <c r="H104" s="63">
        <v>83049331.159999996</v>
      </c>
    </row>
    <row r="105" spans="1:8" ht="31.5" x14ac:dyDescent="0.25">
      <c r="A105" s="55" t="s">
        <v>192</v>
      </c>
      <c r="B105" s="77" t="s">
        <v>95</v>
      </c>
      <c r="C105" s="77" t="s">
        <v>183</v>
      </c>
      <c r="D105" s="77" t="s">
        <v>193</v>
      </c>
      <c r="E105" s="77"/>
      <c r="F105" s="78">
        <v>29502.69</v>
      </c>
      <c r="H105" s="63">
        <v>29502689.300000001</v>
      </c>
    </row>
    <row r="106" spans="1:8" ht="31.5" x14ac:dyDescent="0.25">
      <c r="A106" s="55" t="s">
        <v>194</v>
      </c>
      <c r="B106" s="77" t="s">
        <v>95</v>
      </c>
      <c r="C106" s="77" t="s">
        <v>183</v>
      </c>
      <c r="D106" s="77" t="s">
        <v>195</v>
      </c>
      <c r="E106" s="77"/>
      <c r="F106" s="78">
        <v>29502.69</v>
      </c>
      <c r="H106" s="63">
        <v>29502689.300000001</v>
      </c>
    </row>
    <row r="107" spans="1:8" ht="31.5" x14ac:dyDescent="0.25">
      <c r="A107" s="55" t="s">
        <v>196</v>
      </c>
      <c r="B107" s="77" t="s">
        <v>95</v>
      </c>
      <c r="C107" s="77" t="s">
        <v>183</v>
      </c>
      <c r="D107" s="77" t="s">
        <v>197</v>
      </c>
      <c r="E107" s="77"/>
      <c r="F107" s="78">
        <v>17839.77</v>
      </c>
      <c r="H107" s="63">
        <v>17839772.670000002</v>
      </c>
    </row>
    <row r="108" spans="1:8" ht="31.5" x14ac:dyDescent="0.25">
      <c r="A108" s="55" t="s">
        <v>119</v>
      </c>
      <c r="B108" s="77" t="s">
        <v>95</v>
      </c>
      <c r="C108" s="77" t="s">
        <v>183</v>
      </c>
      <c r="D108" s="77" t="s">
        <v>197</v>
      </c>
      <c r="E108" s="77" t="s">
        <v>120</v>
      </c>
      <c r="F108" s="78">
        <v>17839.77</v>
      </c>
      <c r="H108" s="63">
        <v>17839772.670000002</v>
      </c>
    </row>
    <row r="109" spans="1:8" ht="31.5" x14ac:dyDescent="0.25">
      <c r="A109" s="55" t="s">
        <v>121</v>
      </c>
      <c r="B109" s="77" t="s">
        <v>95</v>
      </c>
      <c r="C109" s="77" t="s">
        <v>183</v>
      </c>
      <c r="D109" s="77" t="s">
        <v>197</v>
      </c>
      <c r="E109" s="77" t="s">
        <v>122</v>
      </c>
      <c r="F109" s="78">
        <v>17839.77</v>
      </c>
      <c r="H109" s="64">
        <v>17839772.670000002</v>
      </c>
    </row>
    <row r="110" spans="1:8" ht="47.25" x14ac:dyDescent="0.25">
      <c r="A110" s="55" t="s">
        <v>198</v>
      </c>
      <c r="B110" s="77" t="s">
        <v>95</v>
      </c>
      <c r="C110" s="77" t="s">
        <v>183</v>
      </c>
      <c r="D110" s="77" t="s">
        <v>199</v>
      </c>
      <c r="E110" s="77"/>
      <c r="F110" s="78">
        <v>11662.92</v>
      </c>
      <c r="H110" s="63">
        <v>11662916.630000001</v>
      </c>
    </row>
    <row r="111" spans="1:8" ht="31.5" x14ac:dyDescent="0.25">
      <c r="A111" s="55" t="s">
        <v>119</v>
      </c>
      <c r="B111" s="77" t="s">
        <v>95</v>
      </c>
      <c r="C111" s="77" t="s">
        <v>183</v>
      </c>
      <c r="D111" s="77" t="s">
        <v>199</v>
      </c>
      <c r="E111" s="77" t="s">
        <v>120</v>
      </c>
      <c r="F111" s="78">
        <v>11662.92</v>
      </c>
      <c r="H111" s="63">
        <v>11662916.630000001</v>
      </c>
    </row>
    <row r="112" spans="1:8" ht="31.5" x14ac:dyDescent="0.25">
      <c r="A112" s="55" t="s">
        <v>121</v>
      </c>
      <c r="B112" s="77" t="s">
        <v>95</v>
      </c>
      <c r="C112" s="77" t="s">
        <v>183</v>
      </c>
      <c r="D112" s="77" t="s">
        <v>199</v>
      </c>
      <c r="E112" s="77" t="s">
        <v>122</v>
      </c>
      <c r="F112" s="78">
        <v>11662.92</v>
      </c>
      <c r="H112" s="64">
        <v>11662916.630000001</v>
      </c>
    </row>
    <row r="113" spans="1:8" ht="15.75" x14ac:dyDescent="0.25">
      <c r="A113" s="55" t="s">
        <v>139</v>
      </c>
      <c r="B113" s="77" t="s">
        <v>95</v>
      </c>
      <c r="C113" s="77" t="s">
        <v>183</v>
      </c>
      <c r="D113" s="77" t="s">
        <v>200</v>
      </c>
      <c r="E113" s="77"/>
      <c r="F113" s="78">
        <v>53546.64</v>
      </c>
      <c r="H113" s="63">
        <v>53546641.859999999</v>
      </c>
    </row>
    <row r="114" spans="1:8" ht="31.5" x14ac:dyDescent="0.25">
      <c r="A114" s="55" t="s">
        <v>201</v>
      </c>
      <c r="B114" s="77" t="s">
        <v>95</v>
      </c>
      <c r="C114" s="77" t="s">
        <v>183</v>
      </c>
      <c r="D114" s="77" t="s">
        <v>202</v>
      </c>
      <c r="E114" s="77"/>
      <c r="F114" s="78">
        <v>53546.64</v>
      </c>
      <c r="H114" s="63">
        <v>53546641.859999999</v>
      </c>
    </row>
    <row r="115" spans="1:8" ht="15.75" x14ac:dyDescent="0.25">
      <c r="A115" s="55" t="s">
        <v>113</v>
      </c>
      <c r="B115" s="77" t="s">
        <v>95</v>
      </c>
      <c r="C115" s="77" t="s">
        <v>183</v>
      </c>
      <c r="D115" s="77" t="s">
        <v>203</v>
      </c>
      <c r="E115" s="77"/>
      <c r="F115" s="78">
        <v>53546.64</v>
      </c>
      <c r="H115" s="63">
        <v>53546641.859999999</v>
      </c>
    </row>
    <row r="116" spans="1:8" ht="63" x14ac:dyDescent="0.25">
      <c r="A116" s="55" t="s">
        <v>115</v>
      </c>
      <c r="B116" s="77" t="s">
        <v>95</v>
      </c>
      <c r="C116" s="77" t="s">
        <v>183</v>
      </c>
      <c r="D116" s="77" t="s">
        <v>203</v>
      </c>
      <c r="E116" s="77" t="s">
        <v>116</v>
      </c>
      <c r="F116" s="78">
        <v>20919.689999999999</v>
      </c>
      <c r="H116" s="63">
        <v>20919692.530000001</v>
      </c>
    </row>
    <row r="117" spans="1:8" ht="15.75" x14ac:dyDescent="0.25">
      <c r="A117" s="55" t="s">
        <v>117</v>
      </c>
      <c r="B117" s="77" t="s">
        <v>95</v>
      </c>
      <c r="C117" s="77" t="s">
        <v>183</v>
      </c>
      <c r="D117" s="77" t="s">
        <v>203</v>
      </c>
      <c r="E117" s="77" t="s">
        <v>118</v>
      </c>
      <c r="F117" s="78">
        <v>20919.689999999999</v>
      </c>
      <c r="H117" s="64">
        <v>20919692.530000001</v>
      </c>
    </row>
    <row r="118" spans="1:8" ht="31.5" x14ac:dyDescent="0.25">
      <c r="A118" s="55" t="s">
        <v>119</v>
      </c>
      <c r="B118" s="77" t="s">
        <v>95</v>
      </c>
      <c r="C118" s="77" t="s">
        <v>183</v>
      </c>
      <c r="D118" s="77" t="s">
        <v>203</v>
      </c>
      <c r="E118" s="77" t="s">
        <v>120</v>
      </c>
      <c r="F118" s="78">
        <v>32520.66</v>
      </c>
      <c r="H118" s="63">
        <v>32520655.510000002</v>
      </c>
    </row>
    <row r="119" spans="1:8" ht="31.5" x14ac:dyDescent="0.25">
      <c r="A119" s="55" t="s">
        <v>121</v>
      </c>
      <c r="B119" s="77" t="s">
        <v>95</v>
      </c>
      <c r="C119" s="77" t="s">
        <v>183</v>
      </c>
      <c r="D119" s="77" t="s">
        <v>203</v>
      </c>
      <c r="E119" s="77" t="s">
        <v>122</v>
      </c>
      <c r="F119" s="78">
        <v>32520.66</v>
      </c>
      <c r="H119" s="64">
        <v>32520655.510000002</v>
      </c>
    </row>
    <row r="120" spans="1:8" ht="15.75" x14ac:dyDescent="0.25">
      <c r="A120" s="55" t="s">
        <v>131</v>
      </c>
      <c r="B120" s="77" t="s">
        <v>95</v>
      </c>
      <c r="C120" s="77" t="s">
        <v>183</v>
      </c>
      <c r="D120" s="77" t="s">
        <v>203</v>
      </c>
      <c r="E120" s="77" t="s">
        <v>132</v>
      </c>
      <c r="F120" s="78">
        <v>106.29</v>
      </c>
      <c r="H120" s="63">
        <v>106293.82</v>
      </c>
    </row>
    <row r="121" spans="1:8" ht="15.75" x14ac:dyDescent="0.25">
      <c r="A121" s="55" t="s">
        <v>133</v>
      </c>
      <c r="B121" s="77" t="s">
        <v>95</v>
      </c>
      <c r="C121" s="77" t="s">
        <v>183</v>
      </c>
      <c r="D121" s="77" t="s">
        <v>203</v>
      </c>
      <c r="E121" s="77" t="s">
        <v>134</v>
      </c>
      <c r="F121" s="78">
        <v>90.97</v>
      </c>
      <c r="H121" s="64">
        <v>90976.53</v>
      </c>
    </row>
    <row r="122" spans="1:8" ht="15.75" x14ac:dyDescent="0.25">
      <c r="A122" s="55" t="s">
        <v>135</v>
      </c>
      <c r="B122" s="77" t="s">
        <v>95</v>
      </c>
      <c r="C122" s="77" t="s">
        <v>183</v>
      </c>
      <c r="D122" s="77" t="s">
        <v>203</v>
      </c>
      <c r="E122" s="77" t="s">
        <v>136</v>
      </c>
      <c r="F122" s="78">
        <v>15.32</v>
      </c>
      <c r="H122" s="64">
        <v>15317.29</v>
      </c>
    </row>
    <row r="123" spans="1:8" ht="63" x14ac:dyDescent="0.25">
      <c r="A123" s="55" t="s">
        <v>204</v>
      </c>
      <c r="B123" s="77" t="s">
        <v>95</v>
      </c>
      <c r="C123" s="77" t="s">
        <v>183</v>
      </c>
      <c r="D123" s="77" t="s">
        <v>205</v>
      </c>
      <c r="E123" s="77"/>
      <c r="F123" s="78">
        <v>235.77</v>
      </c>
      <c r="H123" s="63">
        <v>235767.31</v>
      </c>
    </row>
    <row r="124" spans="1:8" ht="15.75" x14ac:dyDescent="0.25">
      <c r="A124" s="55" t="s">
        <v>139</v>
      </c>
      <c r="B124" s="77" t="s">
        <v>95</v>
      </c>
      <c r="C124" s="77" t="s">
        <v>183</v>
      </c>
      <c r="D124" s="77" t="s">
        <v>206</v>
      </c>
      <c r="E124" s="77"/>
      <c r="F124" s="78">
        <v>235.77</v>
      </c>
      <c r="H124" s="63">
        <v>235767.31</v>
      </c>
    </row>
    <row r="125" spans="1:8" ht="31.5" x14ac:dyDescent="0.25">
      <c r="A125" s="55" t="s">
        <v>207</v>
      </c>
      <c r="B125" s="77" t="s">
        <v>95</v>
      </c>
      <c r="C125" s="77" t="s">
        <v>183</v>
      </c>
      <c r="D125" s="77" t="s">
        <v>208</v>
      </c>
      <c r="E125" s="77"/>
      <c r="F125" s="78">
        <v>235.77</v>
      </c>
      <c r="H125" s="63">
        <v>235767.31</v>
      </c>
    </row>
    <row r="126" spans="1:8" ht="15.75" x14ac:dyDescent="0.25">
      <c r="A126" s="55" t="s">
        <v>209</v>
      </c>
      <c r="B126" s="77" t="s">
        <v>95</v>
      </c>
      <c r="C126" s="77" t="s">
        <v>183</v>
      </c>
      <c r="D126" s="77" t="s">
        <v>210</v>
      </c>
      <c r="E126" s="77"/>
      <c r="F126" s="78">
        <v>235.77</v>
      </c>
      <c r="H126" s="63">
        <v>235767.31</v>
      </c>
    </row>
    <row r="127" spans="1:8" ht="31.5" x14ac:dyDescent="0.25">
      <c r="A127" s="55" t="s">
        <v>119</v>
      </c>
      <c r="B127" s="77" t="s">
        <v>95</v>
      </c>
      <c r="C127" s="77" t="s">
        <v>183</v>
      </c>
      <c r="D127" s="77" t="s">
        <v>210</v>
      </c>
      <c r="E127" s="77" t="s">
        <v>120</v>
      </c>
      <c r="F127" s="78">
        <v>235.77</v>
      </c>
      <c r="H127" s="63">
        <v>235767.31</v>
      </c>
    </row>
    <row r="128" spans="1:8" ht="31.5" x14ac:dyDescent="0.25">
      <c r="A128" s="55" t="s">
        <v>121</v>
      </c>
      <c r="B128" s="77" t="s">
        <v>95</v>
      </c>
      <c r="C128" s="77" t="s">
        <v>183</v>
      </c>
      <c r="D128" s="77" t="s">
        <v>210</v>
      </c>
      <c r="E128" s="77" t="s">
        <v>122</v>
      </c>
      <c r="F128" s="78">
        <v>235.77</v>
      </c>
      <c r="H128" s="64">
        <v>235767.31</v>
      </c>
    </row>
    <row r="129" spans="1:8" ht="15.75" x14ac:dyDescent="0.25">
      <c r="A129" s="55" t="s">
        <v>11</v>
      </c>
      <c r="B129" s="77" t="s">
        <v>95</v>
      </c>
      <c r="C129" s="77" t="s">
        <v>211</v>
      </c>
      <c r="D129" s="77"/>
      <c r="E129" s="77"/>
      <c r="F129" s="78">
        <v>3586.82</v>
      </c>
      <c r="H129" s="63">
        <v>3586821.9</v>
      </c>
    </row>
    <row r="130" spans="1:8" ht="47.25" x14ac:dyDescent="0.25">
      <c r="A130" s="55" t="s">
        <v>98</v>
      </c>
      <c r="B130" s="77" t="s">
        <v>95</v>
      </c>
      <c r="C130" s="77" t="s">
        <v>211</v>
      </c>
      <c r="D130" s="77" t="s">
        <v>99</v>
      </c>
      <c r="E130" s="77"/>
      <c r="F130" s="78">
        <v>369.07</v>
      </c>
      <c r="H130" s="63">
        <v>369071.9</v>
      </c>
    </row>
    <row r="131" spans="1:8" ht="15.75" x14ac:dyDescent="0.25">
      <c r="A131" s="55" t="s">
        <v>102</v>
      </c>
      <c r="B131" s="77" t="s">
        <v>95</v>
      </c>
      <c r="C131" s="77" t="s">
        <v>211</v>
      </c>
      <c r="D131" s="77" t="s">
        <v>111</v>
      </c>
      <c r="E131" s="77"/>
      <c r="F131" s="78">
        <v>369.07</v>
      </c>
      <c r="H131" s="63">
        <v>369071.9</v>
      </c>
    </row>
    <row r="132" spans="1:8" ht="15.75" x14ac:dyDescent="0.25">
      <c r="A132" s="55" t="s">
        <v>102</v>
      </c>
      <c r="B132" s="77" t="s">
        <v>95</v>
      </c>
      <c r="C132" s="77" t="s">
        <v>211</v>
      </c>
      <c r="D132" s="77" t="s">
        <v>112</v>
      </c>
      <c r="E132" s="77"/>
      <c r="F132" s="78">
        <v>369.07</v>
      </c>
      <c r="H132" s="63">
        <v>369071.9</v>
      </c>
    </row>
    <row r="133" spans="1:8" ht="63" x14ac:dyDescent="0.25">
      <c r="A133" s="55" t="s">
        <v>212</v>
      </c>
      <c r="B133" s="77" t="s">
        <v>95</v>
      </c>
      <c r="C133" s="77" t="s">
        <v>211</v>
      </c>
      <c r="D133" s="77" t="s">
        <v>213</v>
      </c>
      <c r="E133" s="77"/>
      <c r="F133" s="78">
        <v>369.07</v>
      </c>
      <c r="H133" s="63">
        <v>369071.9</v>
      </c>
    </row>
    <row r="134" spans="1:8" ht="31.5" x14ac:dyDescent="0.25">
      <c r="A134" s="55" t="s">
        <v>119</v>
      </c>
      <c r="B134" s="77" t="s">
        <v>95</v>
      </c>
      <c r="C134" s="77" t="s">
        <v>211</v>
      </c>
      <c r="D134" s="77" t="s">
        <v>213</v>
      </c>
      <c r="E134" s="77" t="s">
        <v>120</v>
      </c>
      <c r="F134" s="78">
        <v>369.07</v>
      </c>
      <c r="H134" s="63">
        <v>369071.9</v>
      </c>
    </row>
    <row r="135" spans="1:8" ht="31.5" x14ac:dyDescent="0.25">
      <c r="A135" s="55" t="s">
        <v>121</v>
      </c>
      <c r="B135" s="77" t="s">
        <v>95</v>
      </c>
      <c r="C135" s="77" t="s">
        <v>211</v>
      </c>
      <c r="D135" s="77" t="s">
        <v>213</v>
      </c>
      <c r="E135" s="77" t="s">
        <v>122</v>
      </c>
      <c r="F135" s="78">
        <v>369.07</v>
      </c>
      <c r="H135" s="64">
        <v>369071.9</v>
      </c>
    </row>
    <row r="136" spans="1:8" ht="31.5" x14ac:dyDescent="0.25">
      <c r="A136" s="55" t="s">
        <v>176</v>
      </c>
      <c r="B136" s="77" t="s">
        <v>95</v>
      </c>
      <c r="C136" s="77" t="s">
        <v>211</v>
      </c>
      <c r="D136" s="77" t="s">
        <v>177</v>
      </c>
      <c r="E136" s="77"/>
      <c r="F136" s="78">
        <v>3217.75</v>
      </c>
      <c r="H136" s="63">
        <v>3217750</v>
      </c>
    </row>
    <row r="137" spans="1:8" ht="15.75" x14ac:dyDescent="0.25">
      <c r="A137" s="55" t="s">
        <v>139</v>
      </c>
      <c r="B137" s="77" t="s">
        <v>95</v>
      </c>
      <c r="C137" s="77" t="s">
        <v>211</v>
      </c>
      <c r="D137" s="77" t="s">
        <v>178</v>
      </c>
      <c r="E137" s="77"/>
      <c r="F137" s="78">
        <v>3217.75</v>
      </c>
      <c r="H137" s="63">
        <v>3217750</v>
      </c>
    </row>
    <row r="138" spans="1:8" ht="31.5" x14ac:dyDescent="0.25">
      <c r="A138" s="55" t="s">
        <v>214</v>
      </c>
      <c r="B138" s="77" t="s">
        <v>95</v>
      </c>
      <c r="C138" s="77" t="s">
        <v>211</v>
      </c>
      <c r="D138" s="77" t="s">
        <v>215</v>
      </c>
      <c r="E138" s="77"/>
      <c r="F138" s="78">
        <v>3217.75</v>
      </c>
      <c r="H138" s="63">
        <v>3217750</v>
      </c>
    </row>
    <row r="139" spans="1:8" ht="31.5" x14ac:dyDescent="0.25">
      <c r="A139" s="55" t="s">
        <v>216</v>
      </c>
      <c r="B139" s="77" t="s">
        <v>95</v>
      </c>
      <c r="C139" s="77" t="s">
        <v>211</v>
      </c>
      <c r="D139" s="77" t="s">
        <v>217</v>
      </c>
      <c r="E139" s="77"/>
      <c r="F139" s="78">
        <v>3217.75</v>
      </c>
      <c r="H139" s="63">
        <v>3217750</v>
      </c>
    </row>
    <row r="140" spans="1:8" ht="31.5" x14ac:dyDescent="0.25">
      <c r="A140" s="55" t="s">
        <v>218</v>
      </c>
      <c r="B140" s="77" t="s">
        <v>95</v>
      </c>
      <c r="C140" s="77" t="s">
        <v>211</v>
      </c>
      <c r="D140" s="77" t="s">
        <v>217</v>
      </c>
      <c r="E140" s="77" t="s">
        <v>219</v>
      </c>
      <c r="F140" s="78">
        <v>3217.75</v>
      </c>
      <c r="H140" s="63">
        <v>3217750</v>
      </c>
    </row>
    <row r="141" spans="1:8" ht="47.25" x14ac:dyDescent="0.25">
      <c r="A141" s="55" t="s">
        <v>220</v>
      </c>
      <c r="B141" s="77" t="s">
        <v>95</v>
      </c>
      <c r="C141" s="77" t="s">
        <v>211</v>
      </c>
      <c r="D141" s="77" t="s">
        <v>217</v>
      </c>
      <c r="E141" s="77" t="s">
        <v>221</v>
      </c>
      <c r="F141" s="78">
        <v>3217.75</v>
      </c>
      <c r="H141" s="64">
        <v>3217750</v>
      </c>
    </row>
    <row r="142" spans="1:8" ht="15.75" x14ac:dyDescent="0.25">
      <c r="A142" s="55" t="s">
        <v>12</v>
      </c>
      <c r="B142" s="77" t="s">
        <v>95</v>
      </c>
      <c r="C142" s="77" t="s">
        <v>222</v>
      </c>
      <c r="D142" s="77"/>
      <c r="E142" s="77"/>
      <c r="F142" s="78">
        <v>197772.96</v>
      </c>
      <c r="H142" s="63">
        <v>197772958.50999999</v>
      </c>
    </row>
    <row r="143" spans="1:8" ht="15.75" x14ac:dyDescent="0.25">
      <c r="A143" s="55" t="s">
        <v>13</v>
      </c>
      <c r="B143" s="77" t="s">
        <v>95</v>
      </c>
      <c r="C143" s="77" t="s">
        <v>223</v>
      </c>
      <c r="D143" s="77"/>
      <c r="E143" s="77"/>
      <c r="F143" s="78">
        <v>7959.65</v>
      </c>
      <c r="H143" s="63">
        <v>7959651.1699999999</v>
      </c>
    </row>
    <row r="144" spans="1:8" ht="31.5" x14ac:dyDescent="0.25">
      <c r="A144" s="55" t="s">
        <v>137</v>
      </c>
      <c r="B144" s="77" t="s">
        <v>95</v>
      </c>
      <c r="C144" s="77" t="s">
        <v>223</v>
      </c>
      <c r="D144" s="77" t="s">
        <v>138</v>
      </c>
      <c r="E144" s="77"/>
      <c r="F144" s="78">
        <v>7959.65</v>
      </c>
      <c r="H144" s="63">
        <v>7959651.1699999999</v>
      </c>
    </row>
    <row r="145" spans="1:8" ht="15.75" x14ac:dyDescent="0.25">
      <c r="A145" s="55" t="s">
        <v>139</v>
      </c>
      <c r="B145" s="77" t="s">
        <v>95</v>
      </c>
      <c r="C145" s="77" t="s">
        <v>223</v>
      </c>
      <c r="D145" s="77" t="s">
        <v>140</v>
      </c>
      <c r="E145" s="77"/>
      <c r="F145" s="78">
        <v>7959.65</v>
      </c>
      <c r="H145" s="63">
        <v>7959651.1699999999</v>
      </c>
    </row>
    <row r="146" spans="1:8" ht="31.5" x14ac:dyDescent="0.25">
      <c r="A146" s="55" t="s">
        <v>224</v>
      </c>
      <c r="B146" s="77" t="s">
        <v>95</v>
      </c>
      <c r="C146" s="77" t="s">
        <v>223</v>
      </c>
      <c r="D146" s="77" t="s">
        <v>225</v>
      </c>
      <c r="E146" s="77"/>
      <c r="F146" s="78">
        <v>7959.65</v>
      </c>
      <c r="H146" s="63">
        <v>7959651.1699999999</v>
      </c>
    </row>
    <row r="147" spans="1:8" ht="47.25" x14ac:dyDescent="0.25">
      <c r="A147" s="55" t="s">
        <v>226</v>
      </c>
      <c r="B147" s="77" t="s">
        <v>95</v>
      </c>
      <c r="C147" s="77" t="s">
        <v>223</v>
      </c>
      <c r="D147" s="77" t="s">
        <v>227</v>
      </c>
      <c r="E147" s="77"/>
      <c r="F147" s="78">
        <v>7959.65</v>
      </c>
      <c r="H147" s="63">
        <v>7959651.1699999999</v>
      </c>
    </row>
    <row r="148" spans="1:8" ht="31.5" x14ac:dyDescent="0.25">
      <c r="A148" s="55" t="s">
        <v>119</v>
      </c>
      <c r="B148" s="77" t="s">
        <v>95</v>
      </c>
      <c r="C148" s="77" t="s">
        <v>223</v>
      </c>
      <c r="D148" s="77" t="s">
        <v>227</v>
      </c>
      <c r="E148" s="77" t="s">
        <v>120</v>
      </c>
      <c r="F148" s="78">
        <v>7959.65</v>
      </c>
      <c r="H148" s="63">
        <v>7959651.1699999999</v>
      </c>
    </row>
    <row r="149" spans="1:8" ht="31.5" x14ac:dyDescent="0.25">
      <c r="A149" s="55" t="s">
        <v>121</v>
      </c>
      <c r="B149" s="77" t="s">
        <v>95</v>
      </c>
      <c r="C149" s="77" t="s">
        <v>223</v>
      </c>
      <c r="D149" s="77" t="s">
        <v>227</v>
      </c>
      <c r="E149" s="77" t="s">
        <v>122</v>
      </c>
      <c r="F149" s="78">
        <v>7959.65</v>
      </c>
      <c r="H149" s="64">
        <v>7959651.1699999999</v>
      </c>
    </row>
    <row r="150" spans="1:8" ht="15.75" x14ac:dyDescent="0.25">
      <c r="A150" s="55" t="s">
        <v>14</v>
      </c>
      <c r="B150" s="77" t="s">
        <v>95</v>
      </c>
      <c r="C150" s="77" t="s">
        <v>228</v>
      </c>
      <c r="D150" s="77"/>
      <c r="E150" s="77"/>
      <c r="F150" s="78">
        <v>12090.86</v>
      </c>
      <c r="H150" s="63">
        <v>12090860</v>
      </c>
    </row>
    <row r="151" spans="1:8" ht="31.5" x14ac:dyDescent="0.25">
      <c r="A151" s="55" t="s">
        <v>176</v>
      </c>
      <c r="B151" s="77" t="s">
        <v>95</v>
      </c>
      <c r="C151" s="77" t="s">
        <v>228</v>
      </c>
      <c r="D151" s="77" t="s">
        <v>177</v>
      </c>
      <c r="E151" s="77"/>
      <c r="F151" s="78">
        <v>11740.86</v>
      </c>
      <c r="H151" s="63">
        <v>11740860</v>
      </c>
    </row>
    <row r="152" spans="1:8" ht="15.75" x14ac:dyDescent="0.25">
      <c r="A152" s="55" t="s">
        <v>139</v>
      </c>
      <c r="B152" s="77" t="s">
        <v>95</v>
      </c>
      <c r="C152" s="77" t="s">
        <v>228</v>
      </c>
      <c r="D152" s="77" t="s">
        <v>178</v>
      </c>
      <c r="E152" s="77"/>
      <c r="F152" s="78">
        <v>11740.86</v>
      </c>
      <c r="H152" s="63">
        <v>11740860</v>
      </c>
    </row>
    <row r="153" spans="1:8" ht="31.5" x14ac:dyDescent="0.25">
      <c r="A153" s="55" t="s">
        <v>179</v>
      </c>
      <c r="B153" s="77" t="s">
        <v>95</v>
      </c>
      <c r="C153" s="77" t="s">
        <v>228</v>
      </c>
      <c r="D153" s="77" t="s">
        <v>180</v>
      </c>
      <c r="E153" s="77"/>
      <c r="F153" s="78">
        <v>11740.86</v>
      </c>
      <c r="H153" s="63">
        <v>11740860</v>
      </c>
    </row>
    <row r="154" spans="1:8" ht="15.75" x14ac:dyDescent="0.25">
      <c r="A154" s="55" t="s">
        <v>229</v>
      </c>
      <c r="B154" s="77" t="s">
        <v>95</v>
      </c>
      <c r="C154" s="77" t="s">
        <v>228</v>
      </c>
      <c r="D154" s="77" t="s">
        <v>230</v>
      </c>
      <c r="E154" s="77"/>
      <c r="F154" s="78">
        <v>11740.86</v>
      </c>
      <c r="H154" s="63">
        <v>11740860</v>
      </c>
    </row>
    <row r="155" spans="1:8" ht="15.75" x14ac:dyDescent="0.25">
      <c r="A155" s="55" t="s">
        <v>131</v>
      </c>
      <c r="B155" s="77" t="s">
        <v>95</v>
      </c>
      <c r="C155" s="77" t="s">
        <v>228</v>
      </c>
      <c r="D155" s="77" t="s">
        <v>230</v>
      </c>
      <c r="E155" s="77" t="s">
        <v>132</v>
      </c>
      <c r="F155" s="78">
        <v>11740.86</v>
      </c>
      <c r="H155" s="63">
        <v>11740860</v>
      </c>
    </row>
    <row r="156" spans="1:8" ht="47.25" x14ac:dyDescent="0.25">
      <c r="A156" s="55" t="s">
        <v>231</v>
      </c>
      <c r="B156" s="77" t="s">
        <v>95</v>
      </c>
      <c r="C156" s="77" t="s">
        <v>228</v>
      </c>
      <c r="D156" s="77" t="s">
        <v>230</v>
      </c>
      <c r="E156" s="77" t="s">
        <v>232</v>
      </c>
      <c r="F156" s="78">
        <v>11740.86</v>
      </c>
      <c r="H156" s="64">
        <v>11740860</v>
      </c>
    </row>
    <row r="157" spans="1:8" ht="63" x14ac:dyDescent="0.25">
      <c r="A157" s="55" t="s">
        <v>204</v>
      </c>
      <c r="B157" s="77" t="s">
        <v>95</v>
      </c>
      <c r="C157" s="77" t="s">
        <v>228</v>
      </c>
      <c r="D157" s="77" t="s">
        <v>205</v>
      </c>
      <c r="E157" s="77"/>
      <c r="F157" s="78">
        <v>350</v>
      </c>
      <c r="H157" s="63">
        <v>350000</v>
      </c>
    </row>
    <row r="158" spans="1:8" ht="15.75" x14ac:dyDescent="0.25">
      <c r="A158" s="55" t="s">
        <v>139</v>
      </c>
      <c r="B158" s="77" t="s">
        <v>95</v>
      </c>
      <c r="C158" s="77" t="s">
        <v>228</v>
      </c>
      <c r="D158" s="77" t="s">
        <v>206</v>
      </c>
      <c r="E158" s="77"/>
      <c r="F158" s="78">
        <v>350</v>
      </c>
      <c r="H158" s="63">
        <v>350000</v>
      </c>
    </row>
    <row r="159" spans="1:8" ht="31.5" x14ac:dyDescent="0.25">
      <c r="A159" s="55" t="s">
        <v>207</v>
      </c>
      <c r="B159" s="77" t="s">
        <v>95</v>
      </c>
      <c r="C159" s="77" t="s">
        <v>228</v>
      </c>
      <c r="D159" s="77" t="s">
        <v>208</v>
      </c>
      <c r="E159" s="77"/>
      <c r="F159" s="78">
        <v>350</v>
      </c>
      <c r="H159" s="63">
        <v>350000</v>
      </c>
    </row>
    <row r="160" spans="1:8" ht="15.75" x14ac:dyDescent="0.25">
      <c r="A160" s="55" t="s">
        <v>233</v>
      </c>
      <c r="B160" s="77" t="s">
        <v>95</v>
      </c>
      <c r="C160" s="77" t="s">
        <v>228</v>
      </c>
      <c r="D160" s="77" t="s">
        <v>234</v>
      </c>
      <c r="E160" s="77"/>
      <c r="F160" s="78">
        <v>350</v>
      </c>
      <c r="H160" s="63">
        <v>350000</v>
      </c>
    </row>
    <row r="161" spans="1:8" ht="31.5" x14ac:dyDescent="0.25">
      <c r="A161" s="55" t="s">
        <v>119</v>
      </c>
      <c r="B161" s="77" t="s">
        <v>95</v>
      </c>
      <c r="C161" s="77" t="s">
        <v>228</v>
      </c>
      <c r="D161" s="77" t="s">
        <v>234</v>
      </c>
      <c r="E161" s="77" t="s">
        <v>120</v>
      </c>
      <c r="F161" s="78">
        <v>350</v>
      </c>
      <c r="H161" s="63">
        <v>350000</v>
      </c>
    </row>
    <row r="162" spans="1:8" ht="31.5" x14ac:dyDescent="0.25">
      <c r="A162" s="55" t="s">
        <v>121</v>
      </c>
      <c r="B162" s="77" t="s">
        <v>95</v>
      </c>
      <c r="C162" s="77" t="s">
        <v>228</v>
      </c>
      <c r="D162" s="77" t="s">
        <v>234</v>
      </c>
      <c r="E162" s="77" t="s">
        <v>122</v>
      </c>
      <c r="F162" s="78">
        <v>350</v>
      </c>
      <c r="H162" s="64">
        <v>350000</v>
      </c>
    </row>
    <row r="163" spans="1:8" ht="15.75" x14ac:dyDescent="0.25">
      <c r="A163" s="55" t="s">
        <v>15</v>
      </c>
      <c r="B163" s="77" t="s">
        <v>95</v>
      </c>
      <c r="C163" s="77" t="s">
        <v>235</v>
      </c>
      <c r="D163" s="77"/>
      <c r="E163" s="77"/>
      <c r="F163" s="78">
        <v>175026.34</v>
      </c>
      <c r="H163" s="63">
        <v>175026338.28999999</v>
      </c>
    </row>
    <row r="164" spans="1:8" ht="63" x14ac:dyDescent="0.25">
      <c r="A164" s="55" t="s">
        <v>204</v>
      </c>
      <c r="B164" s="77" t="s">
        <v>95</v>
      </c>
      <c r="C164" s="77" t="s">
        <v>235</v>
      </c>
      <c r="D164" s="77" t="s">
        <v>205</v>
      </c>
      <c r="E164" s="77"/>
      <c r="F164" s="78">
        <v>27423.81</v>
      </c>
      <c r="H164" s="63">
        <v>27423810.710000001</v>
      </c>
    </row>
    <row r="165" spans="1:8" ht="15.75" x14ac:dyDescent="0.25">
      <c r="A165" s="55" t="s">
        <v>139</v>
      </c>
      <c r="B165" s="77" t="s">
        <v>95</v>
      </c>
      <c r="C165" s="77" t="s">
        <v>235</v>
      </c>
      <c r="D165" s="77" t="s">
        <v>206</v>
      </c>
      <c r="E165" s="77"/>
      <c r="F165" s="78">
        <v>27423.81</v>
      </c>
      <c r="H165" s="63">
        <v>27423810.710000001</v>
      </c>
    </row>
    <row r="166" spans="1:8" ht="31.5" x14ac:dyDescent="0.25">
      <c r="A166" s="55" t="s">
        <v>207</v>
      </c>
      <c r="B166" s="77" t="s">
        <v>95</v>
      </c>
      <c r="C166" s="77" t="s">
        <v>235</v>
      </c>
      <c r="D166" s="77" t="s">
        <v>208</v>
      </c>
      <c r="E166" s="77"/>
      <c r="F166" s="78">
        <v>27423.81</v>
      </c>
      <c r="H166" s="63">
        <v>27423810.710000001</v>
      </c>
    </row>
    <row r="167" spans="1:8" ht="15.75" x14ac:dyDescent="0.25">
      <c r="A167" s="55" t="s">
        <v>236</v>
      </c>
      <c r="B167" s="77" t="s">
        <v>95</v>
      </c>
      <c r="C167" s="77" t="s">
        <v>235</v>
      </c>
      <c r="D167" s="77" t="s">
        <v>237</v>
      </c>
      <c r="E167" s="77"/>
      <c r="F167" s="78">
        <v>13693.21</v>
      </c>
      <c r="H167" s="63">
        <v>13693212.58</v>
      </c>
    </row>
    <row r="168" spans="1:8" ht="63" x14ac:dyDescent="0.25">
      <c r="A168" s="55" t="s">
        <v>115</v>
      </c>
      <c r="B168" s="77" t="s">
        <v>95</v>
      </c>
      <c r="C168" s="77" t="s">
        <v>235</v>
      </c>
      <c r="D168" s="77" t="s">
        <v>237</v>
      </c>
      <c r="E168" s="77" t="s">
        <v>116</v>
      </c>
      <c r="F168" s="78">
        <v>11245.44</v>
      </c>
      <c r="H168" s="63">
        <v>11245444.689999999</v>
      </c>
    </row>
    <row r="169" spans="1:8" ht="15.75" x14ac:dyDescent="0.25">
      <c r="A169" s="55" t="s">
        <v>117</v>
      </c>
      <c r="B169" s="77" t="s">
        <v>95</v>
      </c>
      <c r="C169" s="77" t="s">
        <v>235</v>
      </c>
      <c r="D169" s="77" t="s">
        <v>237</v>
      </c>
      <c r="E169" s="77" t="s">
        <v>118</v>
      </c>
      <c r="F169" s="78">
        <v>11245.44</v>
      </c>
      <c r="H169" s="64">
        <v>11245444.689999999</v>
      </c>
    </row>
    <row r="170" spans="1:8" ht="31.5" x14ac:dyDescent="0.25">
      <c r="A170" s="55" t="s">
        <v>119</v>
      </c>
      <c r="B170" s="77" t="s">
        <v>95</v>
      </c>
      <c r="C170" s="77" t="s">
        <v>235</v>
      </c>
      <c r="D170" s="77" t="s">
        <v>237</v>
      </c>
      <c r="E170" s="77" t="s">
        <v>120</v>
      </c>
      <c r="F170" s="78">
        <v>2105.34</v>
      </c>
      <c r="H170" s="63">
        <v>2105337.0299999998</v>
      </c>
    </row>
    <row r="171" spans="1:8" ht="31.5" x14ac:dyDescent="0.25">
      <c r="A171" s="55" t="s">
        <v>121</v>
      </c>
      <c r="B171" s="77" t="s">
        <v>95</v>
      </c>
      <c r="C171" s="77" t="s">
        <v>235</v>
      </c>
      <c r="D171" s="77" t="s">
        <v>237</v>
      </c>
      <c r="E171" s="77" t="s">
        <v>122</v>
      </c>
      <c r="F171" s="78">
        <v>2105.34</v>
      </c>
      <c r="H171" s="64">
        <v>2105337.0299999998</v>
      </c>
    </row>
    <row r="172" spans="1:8" ht="15.75" x14ac:dyDescent="0.25">
      <c r="A172" s="55" t="s">
        <v>131</v>
      </c>
      <c r="B172" s="77" t="s">
        <v>95</v>
      </c>
      <c r="C172" s="77" t="s">
        <v>235</v>
      </c>
      <c r="D172" s="77" t="s">
        <v>237</v>
      </c>
      <c r="E172" s="77" t="s">
        <v>132</v>
      </c>
      <c r="F172" s="78">
        <v>342.43</v>
      </c>
      <c r="H172" s="63">
        <v>342430.86</v>
      </c>
    </row>
    <row r="173" spans="1:8" ht="15.75" x14ac:dyDescent="0.25">
      <c r="A173" s="55" t="s">
        <v>135</v>
      </c>
      <c r="B173" s="77" t="s">
        <v>95</v>
      </c>
      <c r="C173" s="77" t="s">
        <v>235</v>
      </c>
      <c r="D173" s="77" t="s">
        <v>237</v>
      </c>
      <c r="E173" s="77" t="s">
        <v>136</v>
      </c>
      <c r="F173" s="78">
        <v>342.43</v>
      </c>
      <c r="H173" s="64">
        <v>342430.86</v>
      </c>
    </row>
    <row r="174" spans="1:8" ht="15.75" x14ac:dyDescent="0.25">
      <c r="A174" s="55" t="s">
        <v>238</v>
      </c>
      <c r="B174" s="77" t="s">
        <v>95</v>
      </c>
      <c r="C174" s="77" t="s">
        <v>235</v>
      </c>
      <c r="D174" s="77" t="s">
        <v>239</v>
      </c>
      <c r="E174" s="77"/>
      <c r="F174" s="78">
        <v>13730.6</v>
      </c>
      <c r="H174" s="63">
        <v>13730598.130000001</v>
      </c>
    </row>
    <row r="175" spans="1:8" ht="31.5" x14ac:dyDescent="0.25">
      <c r="A175" s="55" t="s">
        <v>119</v>
      </c>
      <c r="B175" s="77" t="s">
        <v>95</v>
      </c>
      <c r="C175" s="77" t="s">
        <v>235</v>
      </c>
      <c r="D175" s="77" t="s">
        <v>239</v>
      </c>
      <c r="E175" s="77" t="s">
        <v>120</v>
      </c>
      <c r="F175" s="78">
        <v>13722.92</v>
      </c>
      <c r="H175" s="63">
        <v>13722915.810000001</v>
      </c>
    </row>
    <row r="176" spans="1:8" ht="31.5" x14ac:dyDescent="0.25">
      <c r="A176" s="55" t="s">
        <v>121</v>
      </c>
      <c r="B176" s="77" t="s">
        <v>95</v>
      </c>
      <c r="C176" s="77" t="s">
        <v>235</v>
      </c>
      <c r="D176" s="77" t="s">
        <v>239</v>
      </c>
      <c r="E176" s="77" t="s">
        <v>122</v>
      </c>
      <c r="F176" s="78">
        <v>13722.92</v>
      </c>
      <c r="H176" s="64">
        <v>13722915.810000001</v>
      </c>
    </row>
    <row r="177" spans="1:8" ht="15.75" x14ac:dyDescent="0.25">
      <c r="A177" s="55" t="s">
        <v>131</v>
      </c>
      <c r="B177" s="77" t="s">
        <v>95</v>
      </c>
      <c r="C177" s="77" t="s">
        <v>235</v>
      </c>
      <c r="D177" s="77" t="s">
        <v>239</v>
      </c>
      <c r="E177" s="77" t="s">
        <v>132</v>
      </c>
      <c r="F177" s="78">
        <v>7.68</v>
      </c>
      <c r="H177" s="63">
        <v>7682.32</v>
      </c>
    </row>
    <row r="178" spans="1:8" ht="15.75" x14ac:dyDescent="0.25">
      <c r="A178" s="55" t="s">
        <v>135</v>
      </c>
      <c r="B178" s="77" t="s">
        <v>95</v>
      </c>
      <c r="C178" s="77" t="s">
        <v>235</v>
      </c>
      <c r="D178" s="77" t="s">
        <v>239</v>
      </c>
      <c r="E178" s="77" t="s">
        <v>136</v>
      </c>
      <c r="F178" s="78">
        <v>7.68</v>
      </c>
      <c r="H178" s="64">
        <v>7682.32</v>
      </c>
    </row>
    <row r="179" spans="1:8" ht="31.5" x14ac:dyDescent="0.25">
      <c r="A179" s="55" t="s">
        <v>240</v>
      </c>
      <c r="B179" s="77" t="s">
        <v>95</v>
      </c>
      <c r="C179" s="77" t="s">
        <v>235</v>
      </c>
      <c r="D179" s="77" t="s">
        <v>241</v>
      </c>
      <c r="E179" s="77"/>
      <c r="F179" s="78">
        <v>147602.53</v>
      </c>
      <c r="H179" s="63">
        <v>147602527.58000001</v>
      </c>
    </row>
    <row r="180" spans="1:8" ht="15.75" x14ac:dyDescent="0.25">
      <c r="A180" s="55" t="s">
        <v>242</v>
      </c>
      <c r="B180" s="77" t="s">
        <v>95</v>
      </c>
      <c r="C180" s="77" t="s">
        <v>235</v>
      </c>
      <c r="D180" s="77" t="s">
        <v>243</v>
      </c>
      <c r="E180" s="77"/>
      <c r="F180" s="78">
        <v>21903.55</v>
      </c>
      <c r="H180" s="63">
        <v>21903549.34</v>
      </c>
    </row>
    <row r="181" spans="1:8" ht="31.5" x14ac:dyDescent="0.25">
      <c r="A181" s="55" t="s">
        <v>244</v>
      </c>
      <c r="B181" s="77" t="s">
        <v>95</v>
      </c>
      <c r="C181" s="77" t="s">
        <v>235</v>
      </c>
      <c r="D181" s="77" t="s">
        <v>245</v>
      </c>
      <c r="E181" s="77"/>
      <c r="F181" s="78">
        <v>21903.55</v>
      </c>
      <c r="H181" s="63">
        <v>21903549.34</v>
      </c>
    </row>
    <row r="182" spans="1:8" ht="15.75" x14ac:dyDescent="0.25">
      <c r="A182" s="55" t="s">
        <v>246</v>
      </c>
      <c r="B182" s="77" t="s">
        <v>95</v>
      </c>
      <c r="C182" s="77" t="s">
        <v>235</v>
      </c>
      <c r="D182" s="77" t="s">
        <v>247</v>
      </c>
      <c r="E182" s="77"/>
      <c r="F182" s="78">
        <v>21903.55</v>
      </c>
      <c r="H182" s="63">
        <v>21903549.34</v>
      </c>
    </row>
    <row r="183" spans="1:8" ht="31.5" x14ac:dyDescent="0.25">
      <c r="A183" s="55" t="s">
        <v>119</v>
      </c>
      <c r="B183" s="77" t="s">
        <v>95</v>
      </c>
      <c r="C183" s="77" t="s">
        <v>235</v>
      </c>
      <c r="D183" s="77" t="s">
        <v>247</v>
      </c>
      <c r="E183" s="77" t="s">
        <v>120</v>
      </c>
      <c r="F183" s="78">
        <v>21903.55</v>
      </c>
      <c r="H183" s="63">
        <v>21903549.34</v>
      </c>
    </row>
    <row r="184" spans="1:8" ht="31.5" x14ac:dyDescent="0.25">
      <c r="A184" s="55" t="s">
        <v>121</v>
      </c>
      <c r="B184" s="77" t="s">
        <v>95</v>
      </c>
      <c r="C184" s="77" t="s">
        <v>235</v>
      </c>
      <c r="D184" s="77" t="s">
        <v>247</v>
      </c>
      <c r="E184" s="77" t="s">
        <v>122</v>
      </c>
      <c r="F184" s="78">
        <v>21903.55</v>
      </c>
      <c r="H184" s="64">
        <v>21903549.34</v>
      </c>
    </row>
    <row r="185" spans="1:8" ht="31.5" x14ac:dyDescent="0.25">
      <c r="A185" s="55" t="s">
        <v>192</v>
      </c>
      <c r="B185" s="77" t="s">
        <v>95</v>
      </c>
      <c r="C185" s="77" t="s">
        <v>235</v>
      </c>
      <c r="D185" s="77" t="s">
        <v>248</v>
      </c>
      <c r="E185" s="77"/>
      <c r="F185" s="78">
        <v>13639.37</v>
      </c>
      <c r="H185" s="63">
        <v>13639365.15</v>
      </c>
    </row>
    <row r="186" spans="1:8" ht="31.5" x14ac:dyDescent="0.25">
      <c r="A186" s="55" t="s">
        <v>249</v>
      </c>
      <c r="B186" s="77" t="s">
        <v>95</v>
      </c>
      <c r="C186" s="77" t="s">
        <v>235</v>
      </c>
      <c r="D186" s="77" t="s">
        <v>250</v>
      </c>
      <c r="E186" s="77"/>
      <c r="F186" s="78">
        <v>13639.37</v>
      </c>
      <c r="H186" s="63">
        <v>13639365.15</v>
      </c>
    </row>
    <row r="187" spans="1:8" ht="15.75" x14ac:dyDescent="0.25">
      <c r="A187" s="55" t="s">
        <v>246</v>
      </c>
      <c r="B187" s="77" t="s">
        <v>95</v>
      </c>
      <c r="C187" s="77" t="s">
        <v>235</v>
      </c>
      <c r="D187" s="77" t="s">
        <v>251</v>
      </c>
      <c r="E187" s="77"/>
      <c r="F187" s="78">
        <v>13639.37</v>
      </c>
      <c r="H187" s="63">
        <v>13639365.15</v>
      </c>
    </row>
    <row r="188" spans="1:8" ht="31.5" x14ac:dyDescent="0.25">
      <c r="A188" s="55" t="s">
        <v>119</v>
      </c>
      <c r="B188" s="77" t="s">
        <v>95</v>
      </c>
      <c r="C188" s="77" t="s">
        <v>235</v>
      </c>
      <c r="D188" s="77" t="s">
        <v>251</v>
      </c>
      <c r="E188" s="77" t="s">
        <v>120</v>
      </c>
      <c r="F188" s="78">
        <v>13639.37</v>
      </c>
      <c r="H188" s="63">
        <v>13639365.15</v>
      </c>
    </row>
    <row r="189" spans="1:8" ht="31.5" x14ac:dyDescent="0.25">
      <c r="A189" s="55" t="s">
        <v>121</v>
      </c>
      <c r="B189" s="77" t="s">
        <v>95</v>
      </c>
      <c r="C189" s="77" t="s">
        <v>235</v>
      </c>
      <c r="D189" s="77" t="s">
        <v>251</v>
      </c>
      <c r="E189" s="77" t="s">
        <v>122</v>
      </c>
      <c r="F189" s="78">
        <v>13639.37</v>
      </c>
      <c r="H189" s="64">
        <v>13639365.15</v>
      </c>
    </row>
    <row r="190" spans="1:8" ht="15.75" x14ac:dyDescent="0.25">
      <c r="A190" s="55" t="s">
        <v>139</v>
      </c>
      <c r="B190" s="77" t="s">
        <v>95</v>
      </c>
      <c r="C190" s="77" t="s">
        <v>235</v>
      </c>
      <c r="D190" s="77" t="s">
        <v>252</v>
      </c>
      <c r="E190" s="77"/>
      <c r="F190" s="78">
        <v>112059.61</v>
      </c>
      <c r="H190" s="63">
        <v>112059613.09</v>
      </c>
    </row>
    <row r="191" spans="1:8" ht="31.5" x14ac:dyDescent="0.25">
      <c r="A191" s="55" t="s">
        <v>253</v>
      </c>
      <c r="B191" s="77" t="s">
        <v>95</v>
      </c>
      <c r="C191" s="77" t="s">
        <v>235</v>
      </c>
      <c r="D191" s="77" t="s">
        <v>254</v>
      </c>
      <c r="E191" s="77"/>
      <c r="F191" s="78">
        <v>99021.1</v>
      </c>
      <c r="H191" s="63">
        <v>99021100.060000002</v>
      </c>
    </row>
    <row r="192" spans="1:8" ht="15.75" x14ac:dyDescent="0.25">
      <c r="A192" s="55" t="s">
        <v>113</v>
      </c>
      <c r="B192" s="77" t="s">
        <v>95</v>
      </c>
      <c r="C192" s="77" t="s">
        <v>235</v>
      </c>
      <c r="D192" s="77" t="s">
        <v>255</v>
      </c>
      <c r="E192" s="77"/>
      <c r="F192" s="78">
        <v>74909.45</v>
      </c>
      <c r="H192" s="63">
        <v>74909449.909999996</v>
      </c>
    </row>
    <row r="193" spans="1:8" ht="63" x14ac:dyDescent="0.25">
      <c r="A193" s="55" t="s">
        <v>115</v>
      </c>
      <c r="B193" s="77" t="s">
        <v>95</v>
      </c>
      <c r="C193" s="77" t="s">
        <v>235</v>
      </c>
      <c r="D193" s="77" t="s">
        <v>255</v>
      </c>
      <c r="E193" s="77" t="s">
        <v>116</v>
      </c>
      <c r="F193" s="78">
        <v>44323.6</v>
      </c>
      <c r="H193" s="63">
        <v>44323598.390000001</v>
      </c>
    </row>
    <row r="194" spans="1:8" ht="15.75" x14ac:dyDescent="0.25">
      <c r="A194" s="55" t="s">
        <v>117</v>
      </c>
      <c r="B194" s="77" t="s">
        <v>95</v>
      </c>
      <c r="C194" s="77" t="s">
        <v>235</v>
      </c>
      <c r="D194" s="77" t="s">
        <v>255</v>
      </c>
      <c r="E194" s="77" t="s">
        <v>118</v>
      </c>
      <c r="F194" s="78">
        <v>44323.6</v>
      </c>
      <c r="H194" s="64">
        <v>44323598.390000001</v>
      </c>
    </row>
    <row r="195" spans="1:8" ht="31.5" x14ac:dyDescent="0.25">
      <c r="A195" s="55" t="s">
        <v>119</v>
      </c>
      <c r="B195" s="77" t="s">
        <v>95</v>
      </c>
      <c r="C195" s="77" t="s">
        <v>235</v>
      </c>
      <c r="D195" s="77" t="s">
        <v>255</v>
      </c>
      <c r="E195" s="77" t="s">
        <v>120</v>
      </c>
      <c r="F195" s="78">
        <v>30561.5</v>
      </c>
      <c r="H195" s="63">
        <v>30561504.469999999</v>
      </c>
    </row>
    <row r="196" spans="1:8" ht="31.5" x14ac:dyDescent="0.25">
      <c r="A196" s="55" t="s">
        <v>121</v>
      </c>
      <c r="B196" s="77" t="s">
        <v>95</v>
      </c>
      <c r="C196" s="77" t="s">
        <v>235</v>
      </c>
      <c r="D196" s="77" t="s">
        <v>255</v>
      </c>
      <c r="E196" s="77" t="s">
        <v>122</v>
      </c>
      <c r="F196" s="78">
        <v>30561.5</v>
      </c>
      <c r="H196" s="64">
        <v>30561504.469999999</v>
      </c>
    </row>
    <row r="197" spans="1:8" ht="15.75" x14ac:dyDescent="0.25">
      <c r="A197" s="55" t="s">
        <v>131</v>
      </c>
      <c r="B197" s="77" t="s">
        <v>95</v>
      </c>
      <c r="C197" s="77" t="s">
        <v>235</v>
      </c>
      <c r="D197" s="77" t="s">
        <v>255</v>
      </c>
      <c r="E197" s="77" t="s">
        <v>132</v>
      </c>
      <c r="F197" s="78">
        <v>24.35</v>
      </c>
      <c r="H197" s="63">
        <v>24347.05</v>
      </c>
    </row>
    <row r="198" spans="1:8" ht="15.75" x14ac:dyDescent="0.25">
      <c r="A198" s="55" t="s">
        <v>135</v>
      </c>
      <c r="B198" s="77" t="s">
        <v>95</v>
      </c>
      <c r="C198" s="77" t="s">
        <v>235</v>
      </c>
      <c r="D198" s="77" t="s">
        <v>255</v>
      </c>
      <c r="E198" s="77" t="s">
        <v>136</v>
      </c>
      <c r="F198" s="78">
        <v>24.35</v>
      </c>
      <c r="H198" s="64">
        <v>24347.05</v>
      </c>
    </row>
    <row r="199" spans="1:8" ht="15.75" x14ac:dyDescent="0.25">
      <c r="A199" s="55" t="s">
        <v>256</v>
      </c>
      <c r="B199" s="77" t="s">
        <v>95</v>
      </c>
      <c r="C199" s="77" t="s">
        <v>235</v>
      </c>
      <c r="D199" s="77" t="s">
        <v>257</v>
      </c>
      <c r="E199" s="77"/>
      <c r="F199" s="78">
        <v>284.97000000000003</v>
      </c>
      <c r="H199" s="63">
        <v>284974</v>
      </c>
    </row>
    <row r="200" spans="1:8" ht="31.5" x14ac:dyDescent="0.25">
      <c r="A200" s="55" t="s">
        <v>119</v>
      </c>
      <c r="B200" s="77" t="s">
        <v>95</v>
      </c>
      <c r="C200" s="77" t="s">
        <v>235</v>
      </c>
      <c r="D200" s="77" t="s">
        <v>257</v>
      </c>
      <c r="E200" s="77" t="s">
        <v>120</v>
      </c>
      <c r="F200" s="78">
        <v>284.97000000000003</v>
      </c>
      <c r="H200" s="63">
        <v>284974</v>
      </c>
    </row>
    <row r="201" spans="1:8" ht="31.5" x14ac:dyDescent="0.25">
      <c r="A201" s="55" t="s">
        <v>121</v>
      </c>
      <c r="B201" s="77" t="s">
        <v>95</v>
      </c>
      <c r="C201" s="77" t="s">
        <v>235</v>
      </c>
      <c r="D201" s="77" t="s">
        <v>257</v>
      </c>
      <c r="E201" s="77" t="s">
        <v>122</v>
      </c>
      <c r="F201" s="78">
        <v>284.97000000000003</v>
      </c>
      <c r="H201" s="64">
        <v>284974</v>
      </c>
    </row>
    <row r="202" spans="1:8" ht="15.75" x14ac:dyDescent="0.25">
      <c r="A202" s="55" t="s">
        <v>258</v>
      </c>
      <c r="B202" s="77" t="s">
        <v>95</v>
      </c>
      <c r="C202" s="77" t="s">
        <v>235</v>
      </c>
      <c r="D202" s="77" t="s">
        <v>259</v>
      </c>
      <c r="E202" s="77"/>
      <c r="F202" s="78">
        <v>1643.75</v>
      </c>
      <c r="H202" s="63">
        <v>1643746.8</v>
      </c>
    </row>
    <row r="203" spans="1:8" ht="31.5" x14ac:dyDescent="0.25">
      <c r="A203" s="55" t="s">
        <v>119</v>
      </c>
      <c r="B203" s="77" t="s">
        <v>95</v>
      </c>
      <c r="C203" s="77" t="s">
        <v>235</v>
      </c>
      <c r="D203" s="77" t="s">
        <v>259</v>
      </c>
      <c r="E203" s="77" t="s">
        <v>120</v>
      </c>
      <c r="F203" s="78">
        <v>1643.75</v>
      </c>
      <c r="H203" s="63">
        <v>1643746.8</v>
      </c>
    </row>
    <row r="204" spans="1:8" ht="31.5" x14ac:dyDescent="0.25">
      <c r="A204" s="55" t="s">
        <v>121</v>
      </c>
      <c r="B204" s="77" t="s">
        <v>95</v>
      </c>
      <c r="C204" s="77" t="s">
        <v>235</v>
      </c>
      <c r="D204" s="77" t="s">
        <v>259</v>
      </c>
      <c r="E204" s="77" t="s">
        <v>122</v>
      </c>
      <c r="F204" s="78">
        <v>1643.75</v>
      </c>
      <c r="H204" s="64">
        <v>1643746.8</v>
      </c>
    </row>
    <row r="205" spans="1:8" ht="31.5" x14ac:dyDescent="0.25">
      <c r="A205" s="55" t="s">
        <v>260</v>
      </c>
      <c r="B205" s="77" t="s">
        <v>95</v>
      </c>
      <c r="C205" s="77" t="s">
        <v>235</v>
      </c>
      <c r="D205" s="77" t="s">
        <v>261</v>
      </c>
      <c r="E205" s="77"/>
      <c r="F205" s="78">
        <v>499.04</v>
      </c>
      <c r="H205" s="63">
        <v>499037.06</v>
      </c>
    </row>
    <row r="206" spans="1:8" ht="31.5" x14ac:dyDescent="0.25">
      <c r="A206" s="55" t="s">
        <v>119</v>
      </c>
      <c r="B206" s="77" t="s">
        <v>95</v>
      </c>
      <c r="C206" s="77" t="s">
        <v>235</v>
      </c>
      <c r="D206" s="77" t="s">
        <v>261</v>
      </c>
      <c r="E206" s="77" t="s">
        <v>120</v>
      </c>
      <c r="F206" s="78">
        <v>499.04</v>
      </c>
      <c r="H206" s="63">
        <v>499037.06</v>
      </c>
    </row>
    <row r="207" spans="1:8" ht="31.5" x14ac:dyDescent="0.25">
      <c r="A207" s="55" t="s">
        <v>121</v>
      </c>
      <c r="B207" s="77" t="s">
        <v>95</v>
      </c>
      <c r="C207" s="77" t="s">
        <v>235</v>
      </c>
      <c r="D207" s="77" t="s">
        <v>261</v>
      </c>
      <c r="E207" s="77" t="s">
        <v>122</v>
      </c>
      <c r="F207" s="78">
        <v>499.04</v>
      </c>
      <c r="H207" s="64">
        <v>499037.06</v>
      </c>
    </row>
    <row r="208" spans="1:8" ht="15.75" x14ac:dyDescent="0.25">
      <c r="A208" s="55" t="s">
        <v>262</v>
      </c>
      <c r="B208" s="77" t="s">
        <v>95</v>
      </c>
      <c r="C208" s="77" t="s">
        <v>235</v>
      </c>
      <c r="D208" s="77" t="s">
        <v>263</v>
      </c>
      <c r="E208" s="77"/>
      <c r="F208" s="78">
        <v>19.170000000000002</v>
      </c>
      <c r="H208" s="63">
        <v>19172.330000000002</v>
      </c>
    </row>
    <row r="209" spans="1:8" ht="31.5" x14ac:dyDescent="0.25">
      <c r="A209" s="55" t="s">
        <v>119</v>
      </c>
      <c r="B209" s="77" t="s">
        <v>95</v>
      </c>
      <c r="C209" s="77" t="s">
        <v>235</v>
      </c>
      <c r="D209" s="77" t="s">
        <v>263</v>
      </c>
      <c r="E209" s="77" t="s">
        <v>120</v>
      </c>
      <c r="F209" s="78">
        <v>19.170000000000002</v>
      </c>
      <c r="H209" s="63">
        <v>19172.330000000002</v>
      </c>
    </row>
    <row r="210" spans="1:8" ht="31.5" x14ac:dyDescent="0.25">
      <c r="A210" s="55" t="s">
        <v>121</v>
      </c>
      <c r="B210" s="77" t="s">
        <v>95</v>
      </c>
      <c r="C210" s="77" t="s">
        <v>235</v>
      </c>
      <c r="D210" s="77" t="s">
        <v>263</v>
      </c>
      <c r="E210" s="77" t="s">
        <v>122</v>
      </c>
      <c r="F210" s="78">
        <v>19.170000000000002</v>
      </c>
      <c r="H210" s="64">
        <v>19172.330000000002</v>
      </c>
    </row>
    <row r="211" spans="1:8" ht="15.75" x14ac:dyDescent="0.25">
      <c r="A211" s="55" t="s">
        <v>264</v>
      </c>
      <c r="B211" s="77" t="s">
        <v>95</v>
      </c>
      <c r="C211" s="77" t="s">
        <v>235</v>
      </c>
      <c r="D211" s="77" t="s">
        <v>265</v>
      </c>
      <c r="E211" s="77"/>
      <c r="F211" s="78">
        <v>363.74</v>
      </c>
      <c r="H211" s="63">
        <v>363744.48</v>
      </c>
    </row>
    <row r="212" spans="1:8" ht="31.5" x14ac:dyDescent="0.25">
      <c r="A212" s="55" t="s">
        <v>119</v>
      </c>
      <c r="B212" s="77" t="s">
        <v>95</v>
      </c>
      <c r="C212" s="77" t="s">
        <v>235</v>
      </c>
      <c r="D212" s="77" t="s">
        <v>265</v>
      </c>
      <c r="E212" s="77" t="s">
        <v>120</v>
      </c>
      <c r="F212" s="78">
        <v>363.74</v>
      </c>
      <c r="H212" s="63">
        <v>363744.48</v>
      </c>
    </row>
    <row r="213" spans="1:8" ht="31.5" x14ac:dyDescent="0.25">
      <c r="A213" s="55" t="s">
        <v>121</v>
      </c>
      <c r="B213" s="77" t="s">
        <v>95</v>
      </c>
      <c r="C213" s="77" t="s">
        <v>235</v>
      </c>
      <c r="D213" s="77" t="s">
        <v>265</v>
      </c>
      <c r="E213" s="77" t="s">
        <v>122</v>
      </c>
      <c r="F213" s="78">
        <v>363.74</v>
      </c>
      <c r="H213" s="64">
        <v>363744.48</v>
      </c>
    </row>
    <row r="214" spans="1:8" ht="15.75" x14ac:dyDescent="0.25">
      <c r="A214" s="55" t="s">
        <v>266</v>
      </c>
      <c r="B214" s="77" t="s">
        <v>95</v>
      </c>
      <c r="C214" s="77" t="s">
        <v>235</v>
      </c>
      <c r="D214" s="77" t="s">
        <v>267</v>
      </c>
      <c r="E214" s="77"/>
      <c r="F214" s="78">
        <v>5306.12</v>
      </c>
      <c r="H214" s="63">
        <v>5306117.0599999996</v>
      </c>
    </row>
    <row r="215" spans="1:8" ht="31.5" x14ac:dyDescent="0.25">
      <c r="A215" s="55" t="s">
        <v>119</v>
      </c>
      <c r="B215" s="77" t="s">
        <v>95</v>
      </c>
      <c r="C215" s="77" t="s">
        <v>235</v>
      </c>
      <c r="D215" s="77" t="s">
        <v>267</v>
      </c>
      <c r="E215" s="77" t="s">
        <v>120</v>
      </c>
      <c r="F215" s="78">
        <v>5306.12</v>
      </c>
      <c r="H215" s="63">
        <v>5306117.0599999996</v>
      </c>
    </row>
    <row r="216" spans="1:8" ht="31.5" x14ac:dyDescent="0.25">
      <c r="A216" s="55" t="s">
        <v>121</v>
      </c>
      <c r="B216" s="77" t="s">
        <v>95</v>
      </c>
      <c r="C216" s="77" t="s">
        <v>235</v>
      </c>
      <c r="D216" s="77" t="s">
        <v>267</v>
      </c>
      <c r="E216" s="77" t="s">
        <v>122</v>
      </c>
      <c r="F216" s="78">
        <v>5306.12</v>
      </c>
      <c r="H216" s="64">
        <v>5306117.0599999996</v>
      </c>
    </row>
    <row r="217" spans="1:8" ht="15.75" x14ac:dyDescent="0.25">
      <c r="A217" s="55" t="s">
        <v>268</v>
      </c>
      <c r="B217" s="77" t="s">
        <v>95</v>
      </c>
      <c r="C217" s="77" t="s">
        <v>235</v>
      </c>
      <c r="D217" s="77" t="s">
        <v>269</v>
      </c>
      <c r="E217" s="77"/>
      <c r="F217" s="78">
        <v>176.8</v>
      </c>
      <c r="H217" s="63">
        <v>176800</v>
      </c>
    </row>
    <row r="218" spans="1:8" ht="31.5" x14ac:dyDescent="0.25">
      <c r="A218" s="55" t="s">
        <v>119</v>
      </c>
      <c r="B218" s="77" t="s">
        <v>95</v>
      </c>
      <c r="C218" s="77" t="s">
        <v>235</v>
      </c>
      <c r="D218" s="77" t="s">
        <v>269</v>
      </c>
      <c r="E218" s="77" t="s">
        <v>120</v>
      </c>
      <c r="F218" s="78">
        <v>176.8</v>
      </c>
      <c r="H218" s="63">
        <v>176800</v>
      </c>
    </row>
    <row r="219" spans="1:8" ht="31.5" x14ac:dyDescent="0.25">
      <c r="A219" s="55" t="s">
        <v>121</v>
      </c>
      <c r="B219" s="77" t="s">
        <v>95</v>
      </c>
      <c r="C219" s="77" t="s">
        <v>235</v>
      </c>
      <c r="D219" s="77" t="s">
        <v>269</v>
      </c>
      <c r="E219" s="77" t="s">
        <v>122</v>
      </c>
      <c r="F219" s="78">
        <v>176.8</v>
      </c>
      <c r="H219" s="64">
        <v>176800</v>
      </c>
    </row>
    <row r="220" spans="1:8" ht="31.5" x14ac:dyDescent="0.25">
      <c r="A220" s="55" t="s">
        <v>270</v>
      </c>
      <c r="B220" s="77" t="s">
        <v>95</v>
      </c>
      <c r="C220" s="77" t="s">
        <v>235</v>
      </c>
      <c r="D220" s="77" t="s">
        <v>271</v>
      </c>
      <c r="E220" s="77"/>
      <c r="F220" s="78">
        <v>15232.03</v>
      </c>
      <c r="H220" s="63">
        <v>15232026.34</v>
      </c>
    </row>
    <row r="221" spans="1:8" ht="31.5" x14ac:dyDescent="0.25">
      <c r="A221" s="55" t="s">
        <v>119</v>
      </c>
      <c r="B221" s="77" t="s">
        <v>95</v>
      </c>
      <c r="C221" s="77" t="s">
        <v>235</v>
      </c>
      <c r="D221" s="77" t="s">
        <v>271</v>
      </c>
      <c r="E221" s="77" t="s">
        <v>120</v>
      </c>
      <c r="F221" s="78">
        <v>15232.03</v>
      </c>
      <c r="H221" s="63">
        <v>15232026.34</v>
      </c>
    </row>
    <row r="222" spans="1:8" ht="31.5" x14ac:dyDescent="0.25">
      <c r="A222" s="55" t="s">
        <v>121</v>
      </c>
      <c r="B222" s="77" t="s">
        <v>95</v>
      </c>
      <c r="C222" s="77" t="s">
        <v>235</v>
      </c>
      <c r="D222" s="77" t="s">
        <v>271</v>
      </c>
      <c r="E222" s="77" t="s">
        <v>122</v>
      </c>
      <c r="F222" s="78">
        <v>15232.03</v>
      </c>
      <c r="H222" s="64">
        <v>15232026.34</v>
      </c>
    </row>
    <row r="223" spans="1:8" ht="47.25" x14ac:dyDescent="0.25">
      <c r="A223" s="55" t="s">
        <v>272</v>
      </c>
      <c r="B223" s="77" t="s">
        <v>95</v>
      </c>
      <c r="C223" s="77" t="s">
        <v>235</v>
      </c>
      <c r="D223" s="77" t="s">
        <v>273</v>
      </c>
      <c r="E223" s="77"/>
      <c r="F223" s="78">
        <v>586.03</v>
      </c>
      <c r="H223" s="63">
        <v>586032.07999999996</v>
      </c>
    </row>
    <row r="224" spans="1:8" ht="31.5" x14ac:dyDescent="0.25">
      <c r="A224" s="55" t="s">
        <v>119</v>
      </c>
      <c r="B224" s="77" t="s">
        <v>95</v>
      </c>
      <c r="C224" s="77" t="s">
        <v>235</v>
      </c>
      <c r="D224" s="77" t="s">
        <v>273</v>
      </c>
      <c r="E224" s="77" t="s">
        <v>120</v>
      </c>
      <c r="F224" s="78">
        <v>586.03</v>
      </c>
      <c r="H224" s="63">
        <v>586032.07999999996</v>
      </c>
    </row>
    <row r="225" spans="1:8" ht="31.5" x14ac:dyDescent="0.25">
      <c r="A225" s="55" t="s">
        <v>121</v>
      </c>
      <c r="B225" s="77" t="s">
        <v>95</v>
      </c>
      <c r="C225" s="77" t="s">
        <v>235</v>
      </c>
      <c r="D225" s="77" t="s">
        <v>273</v>
      </c>
      <c r="E225" s="77" t="s">
        <v>122</v>
      </c>
      <c r="F225" s="78">
        <v>586.03</v>
      </c>
      <c r="H225" s="64">
        <v>586032.07999999996</v>
      </c>
    </row>
    <row r="226" spans="1:8" ht="47.25" x14ac:dyDescent="0.25">
      <c r="A226" s="55" t="s">
        <v>274</v>
      </c>
      <c r="B226" s="77" t="s">
        <v>95</v>
      </c>
      <c r="C226" s="77" t="s">
        <v>235</v>
      </c>
      <c r="D226" s="77" t="s">
        <v>275</v>
      </c>
      <c r="E226" s="77"/>
      <c r="F226" s="78">
        <v>13038.51</v>
      </c>
      <c r="H226" s="63">
        <v>13038513.029999999</v>
      </c>
    </row>
    <row r="227" spans="1:8" ht="94.5" x14ac:dyDescent="0.25">
      <c r="A227" s="79" t="s">
        <v>276</v>
      </c>
      <c r="B227" s="77" t="s">
        <v>95</v>
      </c>
      <c r="C227" s="77" t="s">
        <v>235</v>
      </c>
      <c r="D227" s="77" t="s">
        <v>277</v>
      </c>
      <c r="E227" s="77"/>
      <c r="F227" s="78">
        <v>13038.51</v>
      </c>
      <c r="H227" s="63">
        <v>13038513.029999999</v>
      </c>
    </row>
    <row r="228" spans="1:8" ht="15.75" x14ac:dyDescent="0.25">
      <c r="A228" s="55" t="s">
        <v>106</v>
      </c>
      <c r="B228" s="77" t="s">
        <v>95</v>
      </c>
      <c r="C228" s="77" t="s">
        <v>235</v>
      </c>
      <c r="D228" s="77" t="s">
        <v>277</v>
      </c>
      <c r="E228" s="77" t="s">
        <v>107</v>
      </c>
      <c r="F228" s="78">
        <v>13038.51</v>
      </c>
      <c r="H228" s="63">
        <v>13038513.029999999</v>
      </c>
    </row>
    <row r="229" spans="1:8" ht="15.75" x14ac:dyDescent="0.25">
      <c r="A229" s="55" t="s">
        <v>108</v>
      </c>
      <c r="B229" s="77" t="s">
        <v>95</v>
      </c>
      <c r="C229" s="77" t="s">
        <v>235</v>
      </c>
      <c r="D229" s="77" t="s">
        <v>277</v>
      </c>
      <c r="E229" s="77" t="s">
        <v>109</v>
      </c>
      <c r="F229" s="78">
        <v>13038.51</v>
      </c>
      <c r="H229" s="64">
        <v>13038513.029999999</v>
      </c>
    </row>
    <row r="230" spans="1:8" ht="15.75" x14ac:dyDescent="0.25">
      <c r="A230" s="55" t="s">
        <v>16</v>
      </c>
      <c r="B230" s="77" t="s">
        <v>95</v>
      </c>
      <c r="C230" s="77" t="s">
        <v>278</v>
      </c>
      <c r="D230" s="77"/>
      <c r="E230" s="77"/>
      <c r="F230" s="78">
        <v>2696.11</v>
      </c>
      <c r="H230" s="63">
        <v>2696109.05</v>
      </c>
    </row>
    <row r="231" spans="1:8" ht="31.5" x14ac:dyDescent="0.25">
      <c r="A231" s="55" t="s">
        <v>240</v>
      </c>
      <c r="B231" s="77" t="s">
        <v>95</v>
      </c>
      <c r="C231" s="77" t="s">
        <v>278</v>
      </c>
      <c r="D231" s="77" t="s">
        <v>241</v>
      </c>
      <c r="E231" s="77"/>
      <c r="F231" s="78">
        <v>2696.11</v>
      </c>
      <c r="H231" s="63">
        <v>2696109.05</v>
      </c>
    </row>
    <row r="232" spans="1:8" ht="15.75" x14ac:dyDescent="0.25">
      <c r="A232" s="55" t="s">
        <v>139</v>
      </c>
      <c r="B232" s="77" t="s">
        <v>95</v>
      </c>
      <c r="C232" s="77" t="s">
        <v>278</v>
      </c>
      <c r="D232" s="77" t="s">
        <v>252</v>
      </c>
      <c r="E232" s="77"/>
      <c r="F232" s="78">
        <v>2696.11</v>
      </c>
      <c r="H232" s="63">
        <v>2696109.05</v>
      </c>
    </row>
    <row r="233" spans="1:8" ht="47.25" x14ac:dyDescent="0.25">
      <c r="A233" s="55" t="s">
        <v>274</v>
      </c>
      <c r="B233" s="77" t="s">
        <v>95</v>
      </c>
      <c r="C233" s="77" t="s">
        <v>278</v>
      </c>
      <c r="D233" s="77" t="s">
        <v>275</v>
      </c>
      <c r="E233" s="77"/>
      <c r="F233" s="78">
        <v>2696.11</v>
      </c>
      <c r="H233" s="63">
        <v>2696109.05</v>
      </c>
    </row>
    <row r="234" spans="1:8" ht="94.5" x14ac:dyDescent="0.25">
      <c r="A234" s="79" t="s">
        <v>276</v>
      </c>
      <c r="B234" s="77" t="s">
        <v>95</v>
      </c>
      <c r="C234" s="77" t="s">
        <v>278</v>
      </c>
      <c r="D234" s="77" t="s">
        <v>277</v>
      </c>
      <c r="E234" s="77"/>
      <c r="F234" s="78">
        <v>2696.11</v>
      </c>
      <c r="H234" s="63">
        <v>2696109.05</v>
      </c>
    </row>
    <row r="235" spans="1:8" ht="15.75" x14ac:dyDescent="0.25">
      <c r="A235" s="55" t="s">
        <v>106</v>
      </c>
      <c r="B235" s="77" t="s">
        <v>95</v>
      </c>
      <c r="C235" s="77" t="s">
        <v>278</v>
      </c>
      <c r="D235" s="77" t="s">
        <v>277</v>
      </c>
      <c r="E235" s="77" t="s">
        <v>107</v>
      </c>
      <c r="F235" s="78">
        <v>2696.11</v>
      </c>
      <c r="H235" s="63">
        <v>2696109.05</v>
      </c>
    </row>
    <row r="236" spans="1:8" ht="15.75" x14ac:dyDescent="0.25">
      <c r="A236" s="55" t="s">
        <v>108</v>
      </c>
      <c r="B236" s="77" t="s">
        <v>95</v>
      </c>
      <c r="C236" s="77" t="s">
        <v>278</v>
      </c>
      <c r="D236" s="77" t="s">
        <v>277</v>
      </c>
      <c r="E236" s="77" t="s">
        <v>109</v>
      </c>
      <c r="F236" s="78">
        <v>2696.11</v>
      </c>
      <c r="H236" s="64">
        <v>2696109.05</v>
      </c>
    </row>
    <row r="237" spans="1:8" ht="15.75" x14ac:dyDescent="0.25">
      <c r="A237" s="55" t="s">
        <v>17</v>
      </c>
      <c r="B237" s="77" t="s">
        <v>95</v>
      </c>
      <c r="C237" s="77" t="s">
        <v>279</v>
      </c>
      <c r="D237" s="77"/>
      <c r="E237" s="77"/>
      <c r="F237" s="78">
        <v>28592.560000000001</v>
      </c>
      <c r="H237" s="63">
        <v>28592559.989999998</v>
      </c>
    </row>
    <row r="238" spans="1:8" ht="31.5" x14ac:dyDescent="0.25">
      <c r="A238" s="55" t="s">
        <v>70</v>
      </c>
      <c r="B238" s="77" t="s">
        <v>95</v>
      </c>
      <c r="C238" s="77" t="s">
        <v>280</v>
      </c>
      <c r="D238" s="77"/>
      <c r="E238" s="77"/>
      <c r="F238" s="78">
        <v>84.24</v>
      </c>
      <c r="H238" s="63">
        <v>84245</v>
      </c>
    </row>
    <row r="239" spans="1:8" ht="31.5" x14ac:dyDescent="0.25">
      <c r="A239" s="55" t="s">
        <v>190</v>
      </c>
      <c r="B239" s="77" t="s">
        <v>95</v>
      </c>
      <c r="C239" s="77" t="s">
        <v>280</v>
      </c>
      <c r="D239" s="77" t="s">
        <v>191</v>
      </c>
      <c r="E239" s="77"/>
      <c r="F239" s="78">
        <v>26.24</v>
      </c>
      <c r="H239" s="63">
        <v>26245</v>
      </c>
    </row>
    <row r="240" spans="1:8" ht="15.75" x14ac:dyDescent="0.25">
      <c r="A240" s="55" t="s">
        <v>139</v>
      </c>
      <c r="B240" s="77" t="s">
        <v>95</v>
      </c>
      <c r="C240" s="77" t="s">
        <v>280</v>
      </c>
      <c r="D240" s="77" t="s">
        <v>200</v>
      </c>
      <c r="E240" s="77"/>
      <c r="F240" s="78">
        <v>26.24</v>
      </c>
      <c r="H240" s="63">
        <v>26245</v>
      </c>
    </row>
    <row r="241" spans="1:8" ht="31.5" x14ac:dyDescent="0.25">
      <c r="A241" s="55" t="s">
        <v>201</v>
      </c>
      <c r="B241" s="77" t="s">
        <v>95</v>
      </c>
      <c r="C241" s="77" t="s">
        <v>280</v>
      </c>
      <c r="D241" s="77" t="s">
        <v>202</v>
      </c>
      <c r="E241" s="77"/>
      <c r="F241" s="78">
        <v>26.24</v>
      </c>
      <c r="H241" s="63">
        <v>26245</v>
      </c>
    </row>
    <row r="242" spans="1:8" ht="15.75" x14ac:dyDescent="0.25">
      <c r="A242" s="55" t="s">
        <v>113</v>
      </c>
      <c r="B242" s="77" t="s">
        <v>95</v>
      </c>
      <c r="C242" s="77" t="s">
        <v>280</v>
      </c>
      <c r="D242" s="77" t="s">
        <v>203</v>
      </c>
      <c r="E242" s="77"/>
      <c r="F242" s="78">
        <v>26.24</v>
      </c>
      <c r="H242" s="63">
        <v>26245</v>
      </c>
    </row>
    <row r="243" spans="1:8" ht="31.5" x14ac:dyDescent="0.25">
      <c r="A243" s="55" t="s">
        <v>119</v>
      </c>
      <c r="B243" s="77" t="s">
        <v>95</v>
      </c>
      <c r="C243" s="77" t="s">
        <v>280</v>
      </c>
      <c r="D243" s="77" t="s">
        <v>203</v>
      </c>
      <c r="E243" s="77" t="s">
        <v>120</v>
      </c>
      <c r="F243" s="78">
        <v>26.24</v>
      </c>
      <c r="H243" s="63">
        <v>26245</v>
      </c>
    </row>
    <row r="244" spans="1:8" ht="31.5" x14ac:dyDescent="0.25">
      <c r="A244" s="55" t="s">
        <v>121</v>
      </c>
      <c r="B244" s="77" t="s">
        <v>95</v>
      </c>
      <c r="C244" s="77" t="s">
        <v>280</v>
      </c>
      <c r="D244" s="77" t="s">
        <v>203</v>
      </c>
      <c r="E244" s="77" t="s">
        <v>122</v>
      </c>
      <c r="F244" s="78">
        <v>26.24</v>
      </c>
      <c r="H244" s="64">
        <v>26245</v>
      </c>
    </row>
    <row r="245" spans="1:8" ht="31.5" x14ac:dyDescent="0.25">
      <c r="A245" s="55" t="s">
        <v>240</v>
      </c>
      <c r="B245" s="77" t="s">
        <v>95</v>
      </c>
      <c r="C245" s="77" t="s">
        <v>280</v>
      </c>
      <c r="D245" s="77" t="s">
        <v>241</v>
      </c>
      <c r="E245" s="77"/>
      <c r="F245" s="78">
        <v>58</v>
      </c>
      <c r="H245" s="63">
        <v>58000</v>
      </c>
    </row>
    <row r="246" spans="1:8" ht="15.75" x14ac:dyDescent="0.25">
      <c r="A246" s="55" t="s">
        <v>139</v>
      </c>
      <c r="B246" s="77" t="s">
        <v>95</v>
      </c>
      <c r="C246" s="77" t="s">
        <v>280</v>
      </c>
      <c r="D246" s="77" t="s">
        <v>252</v>
      </c>
      <c r="E246" s="77"/>
      <c r="F246" s="78">
        <v>58</v>
      </c>
      <c r="H246" s="63">
        <v>58000</v>
      </c>
    </row>
    <row r="247" spans="1:8" ht="31.5" x14ac:dyDescent="0.25">
      <c r="A247" s="55" t="s">
        <v>253</v>
      </c>
      <c r="B247" s="77" t="s">
        <v>95</v>
      </c>
      <c r="C247" s="77" t="s">
        <v>280</v>
      </c>
      <c r="D247" s="77" t="s">
        <v>254</v>
      </c>
      <c r="E247" s="77"/>
      <c r="F247" s="78">
        <v>58</v>
      </c>
      <c r="H247" s="63">
        <v>58000</v>
      </c>
    </row>
    <row r="248" spans="1:8" ht="15.75" x14ac:dyDescent="0.25">
      <c r="A248" s="55" t="s">
        <v>113</v>
      </c>
      <c r="B248" s="77" t="s">
        <v>95</v>
      </c>
      <c r="C248" s="77" t="s">
        <v>280</v>
      </c>
      <c r="D248" s="77" t="s">
        <v>255</v>
      </c>
      <c r="E248" s="77"/>
      <c r="F248" s="78">
        <v>58</v>
      </c>
      <c r="H248" s="63">
        <v>58000</v>
      </c>
    </row>
    <row r="249" spans="1:8" ht="31.5" x14ac:dyDescent="0.25">
      <c r="A249" s="55" t="s">
        <v>119</v>
      </c>
      <c r="B249" s="77" t="s">
        <v>95</v>
      </c>
      <c r="C249" s="77" t="s">
        <v>280</v>
      </c>
      <c r="D249" s="77" t="s">
        <v>255</v>
      </c>
      <c r="E249" s="77" t="s">
        <v>120</v>
      </c>
      <c r="F249" s="78">
        <v>58</v>
      </c>
      <c r="H249" s="63">
        <v>58000</v>
      </c>
    </row>
    <row r="250" spans="1:8" ht="31.5" x14ac:dyDescent="0.25">
      <c r="A250" s="55" t="s">
        <v>121</v>
      </c>
      <c r="B250" s="77" t="s">
        <v>95</v>
      </c>
      <c r="C250" s="77" t="s">
        <v>280</v>
      </c>
      <c r="D250" s="77" t="s">
        <v>255</v>
      </c>
      <c r="E250" s="77" t="s">
        <v>122</v>
      </c>
      <c r="F250" s="78">
        <v>58</v>
      </c>
      <c r="H250" s="64">
        <v>58000</v>
      </c>
    </row>
    <row r="251" spans="1:8" ht="15.75" x14ac:dyDescent="0.25">
      <c r="A251" s="55" t="s">
        <v>73</v>
      </c>
      <c r="B251" s="77" t="s">
        <v>95</v>
      </c>
      <c r="C251" s="77" t="s">
        <v>281</v>
      </c>
      <c r="D251" s="77"/>
      <c r="E251" s="77"/>
      <c r="F251" s="78">
        <v>28508.32</v>
      </c>
      <c r="H251" s="63">
        <v>28508314.989999998</v>
      </c>
    </row>
    <row r="252" spans="1:8" ht="31.5" x14ac:dyDescent="0.25">
      <c r="A252" s="55" t="s">
        <v>145</v>
      </c>
      <c r="B252" s="77" t="s">
        <v>95</v>
      </c>
      <c r="C252" s="77" t="s">
        <v>281</v>
      </c>
      <c r="D252" s="77" t="s">
        <v>146</v>
      </c>
      <c r="E252" s="77"/>
      <c r="F252" s="78">
        <v>28508.32</v>
      </c>
      <c r="H252" s="63">
        <v>28508314.989999998</v>
      </c>
    </row>
    <row r="253" spans="1:8" ht="31.5" x14ac:dyDescent="0.25">
      <c r="A253" s="55" t="s">
        <v>192</v>
      </c>
      <c r="B253" s="77" t="s">
        <v>95</v>
      </c>
      <c r="C253" s="77" t="s">
        <v>281</v>
      </c>
      <c r="D253" s="77" t="s">
        <v>282</v>
      </c>
      <c r="E253" s="77"/>
      <c r="F253" s="78">
        <v>163.86</v>
      </c>
      <c r="H253" s="63">
        <v>163857.9</v>
      </c>
    </row>
    <row r="254" spans="1:8" ht="31.5" x14ac:dyDescent="0.25">
      <c r="A254" s="55" t="s">
        <v>283</v>
      </c>
      <c r="B254" s="77" t="s">
        <v>95</v>
      </c>
      <c r="C254" s="77" t="s">
        <v>281</v>
      </c>
      <c r="D254" s="77" t="s">
        <v>284</v>
      </c>
      <c r="E254" s="77"/>
      <c r="F254" s="78">
        <v>163.86</v>
      </c>
      <c r="H254" s="63">
        <v>163857.9</v>
      </c>
    </row>
    <row r="255" spans="1:8" ht="15.75" x14ac:dyDescent="0.25">
      <c r="A255" s="55" t="s">
        <v>285</v>
      </c>
      <c r="B255" s="77" t="s">
        <v>95</v>
      </c>
      <c r="C255" s="77" t="s">
        <v>281</v>
      </c>
      <c r="D255" s="77" t="s">
        <v>286</v>
      </c>
      <c r="E255" s="77"/>
      <c r="F255" s="78">
        <v>163.86</v>
      </c>
      <c r="H255" s="63">
        <v>163857.9</v>
      </c>
    </row>
    <row r="256" spans="1:8" ht="31.5" x14ac:dyDescent="0.25">
      <c r="A256" s="55" t="s">
        <v>218</v>
      </c>
      <c r="B256" s="77" t="s">
        <v>95</v>
      </c>
      <c r="C256" s="77" t="s">
        <v>281</v>
      </c>
      <c r="D256" s="77" t="s">
        <v>286</v>
      </c>
      <c r="E256" s="77" t="s">
        <v>219</v>
      </c>
      <c r="F256" s="78">
        <v>163.86</v>
      </c>
      <c r="H256" s="63">
        <v>163857.9</v>
      </c>
    </row>
    <row r="257" spans="1:8" ht="15.75" x14ac:dyDescent="0.25">
      <c r="A257" s="55" t="s">
        <v>287</v>
      </c>
      <c r="B257" s="77" t="s">
        <v>95</v>
      </c>
      <c r="C257" s="77" t="s">
        <v>281</v>
      </c>
      <c r="D257" s="77" t="s">
        <v>286</v>
      </c>
      <c r="E257" s="77" t="s">
        <v>288</v>
      </c>
      <c r="F257" s="78">
        <v>163.86</v>
      </c>
      <c r="H257" s="64">
        <v>163857.9</v>
      </c>
    </row>
    <row r="258" spans="1:8" ht="15.75" x14ac:dyDescent="0.25">
      <c r="A258" s="55" t="s">
        <v>139</v>
      </c>
      <c r="B258" s="77" t="s">
        <v>95</v>
      </c>
      <c r="C258" s="77" t="s">
        <v>281</v>
      </c>
      <c r="D258" s="77" t="s">
        <v>147</v>
      </c>
      <c r="E258" s="77"/>
      <c r="F258" s="78">
        <v>28344.46</v>
      </c>
      <c r="H258" s="63">
        <v>28344457.09</v>
      </c>
    </row>
    <row r="259" spans="1:8" ht="47.25" x14ac:dyDescent="0.25">
      <c r="A259" s="55" t="s">
        <v>289</v>
      </c>
      <c r="B259" s="77" t="s">
        <v>95</v>
      </c>
      <c r="C259" s="77" t="s">
        <v>281</v>
      </c>
      <c r="D259" s="77" t="s">
        <v>290</v>
      </c>
      <c r="E259" s="77"/>
      <c r="F259" s="78">
        <v>27029.58</v>
      </c>
      <c r="H259" s="63">
        <v>27029577.170000002</v>
      </c>
    </row>
    <row r="260" spans="1:8" ht="15.75" x14ac:dyDescent="0.25">
      <c r="A260" s="55" t="s">
        <v>113</v>
      </c>
      <c r="B260" s="77" t="s">
        <v>95</v>
      </c>
      <c r="C260" s="77" t="s">
        <v>281</v>
      </c>
      <c r="D260" s="77" t="s">
        <v>291</v>
      </c>
      <c r="E260" s="77"/>
      <c r="F260" s="78">
        <v>22558.959999999999</v>
      </c>
      <c r="H260" s="63">
        <v>22558961.600000001</v>
      </c>
    </row>
    <row r="261" spans="1:8" ht="31.5" x14ac:dyDescent="0.25">
      <c r="A261" s="55" t="s">
        <v>218</v>
      </c>
      <c r="B261" s="77" t="s">
        <v>95</v>
      </c>
      <c r="C261" s="77" t="s">
        <v>281</v>
      </c>
      <c r="D261" s="77" t="s">
        <v>291</v>
      </c>
      <c r="E261" s="77" t="s">
        <v>219</v>
      </c>
      <c r="F261" s="78">
        <v>22558.959999999999</v>
      </c>
      <c r="H261" s="63">
        <v>22558961.600000001</v>
      </c>
    </row>
    <row r="262" spans="1:8" ht="15.75" x14ac:dyDescent="0.25">
      <c r="A262" s="55" t="s">
        <v>287</v>
      </c>
      <c r="B262" s="77" t="s">
        <v>95</v>
      </c>
      <c r="C262" s="77" t="s">
        <v>281</v>
      </c>
      <c r="D262" s="77" t="s">
        <v>291</v>
      </c>
      <c r="E262" s="77" t="s">
        <v>288</v>
      </c>
      <c r="F262" s="78">
        <v>22558.959999999999</v>
      </c>
      <c r="H262" s="64">
        <v>22558961.600000001</v>
      </c>
    </row>
    <row r="263" spans="1:8" ht="31.5" x14ac:dyDescent="0.25">
      <c r="A263" s="55" t="s">
        <v>292</v>
      </c>
      <c r="B263" s="77" t="s">
        <v>95</v>
      </c>
      <c r="C263" s="77" t="s">
        <v>281</v>
      </c>
      <c r="D263" s="77" t="s">
        <v>293</v>
      </c>
      <c r="E263" s="77"/>
      <c r="F263" s="78">
        <v>4190.1000000000004</v>
      </c>
      <c r="H263" s="63">
        <v>4190095.57</v>
      </c>
    </row>
    <row r="264" spans="1:8" ht="31.5" x14ac:dyDescent="0.25">
      <c r="A264" s="55" t="s">
        <v>218</v>
      </c>
      <c r="B264" s="77" t="s">
        <v>95</v>
      </c>
      <c r="C264" s="77" t="s">
        <v>281</v>
      </c>
      <c r="D264" s="77" t="s">
        <v>293</v>
      </c>
      <c r="E264" s="77" t="s">
        <v>219</v>
      </c>
      <c r="F264" s="78">
        <v>4190.1000000000004</v>
      </c>
      <c r="H264" s="63">
        <v>4190095.57</v>
      </c>
    </row>
    <row r="265" spans="1:8" ht="15.75" x14ac:dyDescent="0.25">
      <c r="A265" s="55" t="s">
        <v>287</v>
      </c>
      <c r="B265" s="77" t="s">
        <v>95</v>
      </c>
      <c r="C265" s="77" t="s">
        <v>281</v>
      </c>
      <c r="D265" s="77" t="s">
        <v>293</v>
      </c>
      <c r="E265" s="77" t="s">
        <v>288</v>
      </c>
      <c r="F265" s="78">
        <v>4190.1000000000004</v>
      </c>
      <c r="H265" s="64">
        <v>4190095.57</v>
      </c>
    </row>
    <row r="266" spans="1:8" ht="31.5" x14ac:dyDescent="0.25">
      <c r="A266" s="55" t="s">
        <v>294</v>
      </c>
      <c r="B266" s="77" t="s">
        <v>95</v>
      </c>
      <c r="C266" s="77" t="s">
        <v>281</v>
      </c>
      <c r="D266" s="77" t="s">
        <v>295</v>
      </c>
      <c r="E266" s="77"/>
      <c r="F266" s="78">
        <v>193.67</v>
      </c>
      <c r="H266" s="63">
        <v>193670</v>
      </c>
    </row>
    <row r="267" spans="1:8" ht="31.5" x14ac:dyDescent="0.25">
      <c r="A267" s="55" t="s">
        <v>119</v>
      </c>
      <c r="B267" s="77" t="s">
        <v>95</v>
      </c>
      <c r="C267" s="77" t="s">
        <v>281</v>
      </c>
      <c r="D267" s="77" t="s">
        <v>295</v>
      </c>
      <c r="E267" s="77" t="s">
        <v>120</v>
      </c>
      <c r="F267" s="78">
        <v>193.67</v>
      </c>
      <c r="H267" s="63">
        <v>193670</v>
      </c>
    </row>
    <row r="268" spans="1:8" ht="31.5" x14ac:dyDescent="0.25">
      <c r="A268" s="55" t="s">
        <v>121</v>
      </c>
      <c r="B268" s="77" t="s">
        <v>95</v>
      </c>
      <c r="C268" s="77" t="s">
        <v>281</v>
      </c>
      <c r="D268" s="77" t="s">
        <v>295</v>
      </c>
      <c r="E268" s="77" t="s">
        <v>122</v>
      </c>
      <c r="F268" s="78">
        <v>193.67</v>
      </c>
      <c r="H268" s="64">
        <v>193670</v>
      </c>
    </row>
    <row r="269" spans="1:8" ht="31.5" x14ac:dyDescent="0.25">
      <c r="A269" s="55" t="s">
        <v>296</v>
      </c>
      <c r="B269" s="77" t="s">
        <v>95</v>
      </c>
      <c r="C269" s="77" t="s">
        <v>281</v>
      </c>
      <c r="D269" s="77" t="s">
        <v>297</v>
      </c>
      <c r="E269" s="77"/>
      <c r="F269" s="78">
        <v>86.85</v>
      </c>
      <c r="H269" s="63">
        <v>86850</v>
      </c>
    </row>
    <row r="270" spans="1:8" ht="31.5" x14ac:dyDescent="0.25">
      <c r="A270" s="55" t="s">
        <v>218</v>
      </c>
      <c r="B270" s="77" t="s">
        <v>95</v>
      </c>
      <c r="C270" s="77" t="s">
        <v>281</v>
      </c>
      <c r="D270" s="77" t="s">
        <v>297</v>
      </c>
      <c r="E270" s="77" t="s">
        <v>219</v>
      </c>
      <c r="F270" s="78">
        <v>86.85</v>
      </c>
      <c r="H270" s="63">
        <v>86850</v>
      </c>
    </row>
    <row r="271" spans="1:8" ht="15.75" x14ac:dyDescent="0.25">
      <c r="A271" s="55" t="s">
        <v>287</v>
      </c>
      <c r="B271" s="77" t="s">
        <v>95</v>
      </c>
      <c r="C271" s="77" t="s">
        <v>281</v>
      </c>
      <c r="D271" s="77" t="s">
        <v>297</v>
      </c>
      <c r="E271" s="77" t="s">
        <v>288</v>
      </c>
      <c r="F271" s="78">
        <v>86.85</v>
      </c>
      <c r="H271" s="64">
        <v>86850</v>
      </c>
    </row>
    <row r="272" spans="1:8" ht="31.5" x14ac:dyDescent="0.25">
      <c r="A272" s="55" t="s">
        <v>298</v>
      </c>
      <c r="B272" s="77" t="s">
        <v>95</v>
      </c>
      <c r="C272" s="77" t="s">
        <v>281</v>
      </c>
      <c r="D272" s="77" t="s">
        <v>299</v>
      </c>
      <c r="E272" s="77"/>
      <c r="F272" s="78">
        <v>1063.33</v>
      </c>
      <c r="H272" s="63">
        <v>1063329.92</v>
      </c>
    </row>
    <row r="273" spans="1:8" ht="15.75" x14ac:dyDescent="0.25">
      <c r="A273" s="55" t="s">
        <v>300</v>
      </c>
      <c r="B273" s="77" t="s">
        <v>95</v>
      </c>
      <c r="C273" s="77" t="s">
        <v>281</v>
      </c>
      <c r="D273" s="77" t="s">
        <v>301</v>
      </c>
      <c r="E273" s="77"/>
      <c r="F273" s="78">
        <v>147.19999999999999</v>
      </c>
      <c r="H273" s="63">
        <v>147200</v>
      </c>
    </row>
    <row r="274" spans="1:8" ht="31.5" x14ac:dyDescent="0.25">
      <c r="A274" s="55" t="s">
        <v>218</v>
      </c>
      <c r="B274" s="77" t="s">
        <v>95</v>
      </c>
      <c r="C274" s="77" t="s">
        <v>281</v>
      </c>
      <c r="D274" s="77" t="s">
        <v>301</v>
      </c>
      <c r="E274" s="77" t="s">
        <v>219</v>
      </c>
      <c r="F274" s="78">
        <v>147.19999999999999</v>
      </c>
      <c r="H274" s="63">
        <v>147200</v>
      </c>
    </row>
    <row r="275" spans="1:8" ht="15.75" x14ac:dyDescent="0.25">
      <c r="A275" s="55" t="s">
        <v>287</v>
      </c>
      <c r="B275" s="77" t="s">
        <v>95</v>
      </c>
      <c r="C275" s="77" t="s">
        <v>281</v>
      </c>
      <c r="D275" s="77" t="s">
        <v>301</v>
      </c>
      <c r="E275" s="77" t="s">
        <v>288</v>
      </c>
      <c r="F275" s="78">
        <v>147.19999999999999</v>
      </c>
      <c r="H275" s="64">
        <v>147200</v>
      </c>
    </row>
    <row r="276" spans="1:8" ht="15.75" x14ac:dyDescent="0.25">
      <c r="A276" s="55" t="s">
        <v>302</v>
      </c>
      <c r="B276" s="77" t="s">
        <v>95</v>
      </c>
      <c r="C276" s="77" t="s">
        <v>281</v>
      </c>
      <c r="D276" s="77" t="s">
        <v>303</v>
      </c>
      <c r="E276" s="77"/>
      <c r="F276" s="78">
        <v>702.31</v>
      </c>
      <c r="H276" s="63">
        <v>702304.6</v>
      </c>
    </row>
    <row r="277" spans="1:8" ht="63" x14ac:dyDescent="0.25">
      <c r="A277" s="55" t="s">
        <v>115</v>
      </c>
      <c r="B277" s="77" t="s">
        <v>95</v>
      </c>
      <c r="C277" s="77" t="s">
        <v>281</v>
      </c>
      <c r="D277" s="77" t="s">
        <v>303</v>
      </c>
      <c r="E277" s="77" t="s">
        <v>116</v>
      </c>
      <c r="F277" s="78">
        <v>415.34</v>
      </c>
      <c r="H277" s="63">
        <v>415338</v>
      </c>
    </row>
    <row r="278" spans="1:8" ht="15.75" x14ac:dyDescent="0.25">
      <c r="A278" s="55" t="s">
        <v>117</v>
      </c>
      <c r="B278" s="77" t="s">
        <v>95</v>
      </c>
      <c r="C278" s="77" t="s">
        <v>281</v>
      </c>
      <c r="D278" s="77" t="s">
        <v>303</v>
      </c>
      <c r="E278" s="77" t="s">
        <v>118</v>
      </c>
      <c r="F278" s="78">
        <v>415.34</v>
      </c>
      <c r="H278" s="64">
        <v>415338</v>
      </c>
    </row>
    <row r="279" spans="1:8" ht="31.5" x14ac:dyDescent="0.25">
      <c r="A279" s="55" t="s">
        <v>119</v>
      </c>
      <c r="B279" s="77" t="s">
        <v>95</v>
      </c>
      <c r="C279" s="77" t="s">
        <v>281</v>
      </c>
      <c r="D279" s="77" t="s">
        <v>303</v>
      </c>
      <c r="E279" s="77" t="s">
        <v>120</v>
      </c>
      <c r="F279" s="78">
        <v>32</v>
      </c>
      <c r="H279" s="63">
        <v>32000</v>
      </c>
    </row>
    <row r="280" spans="1:8" ht="31.5" x14ac:dyDescent="0.25">
      <c r="A280" s="55" t="s">
        <v>121</v>
      </c>
      <c r="B280" s="77" t="s">
        <v>95</v>
      </c>
      <c r="C280" s="77" t="s">
        <v>281</v>
      </c>
      <c r="D280" s="77" t="s">
        <v>303</v>
      </c>
      <c r="E280" s="77" t="s">
        <v>122</v>
      </c>
      <c r="F280" s="78">
        <v>32</v>
      </c>
      <c r="H280" s="64">
        <v>32000</v>
      </c>
    </row>
    <row r="281" spans="1:8" ht="31.5" x14ac:dyDescent="0.25">
      <c r="A281" s="55" t="s">
        <v>218</v>
      </c>
      <c r="B281" s="77" t="s">
        <v>95</v>
      </c>
      <c r="C281" s="77" t="s">
        <v>281</v>
      </c>
      <c r="D281" s="77" t="s">
        <v>303</v>
      </c>
      <c r="E281" s="77" t="s">
        <v>219</v>
      </c>
      <c r="F281" s="78">
        <v>254.97</v>
      </c>
      <c r="H281" s="63">
        <v>254966.6</v>
      </c>
    </row>
    <row r="282" spans="1:8" ht="15.75" x14ac:dyDescent="0.25">
      <c r="A282" s="55" t="s">
        <v>287</v>
      </c>
      <c r="B282" s="77" t="s">
        <v>95</v>
      </c>
      <c r="C282" s="77" t="s">
        <v>281</v>
      </c>
      <c r="D282" s="77" t="s">
        <v>303</v>
      </c>
      <c r="E282" s="77" t="s">
        <v>288</v>
      </c>
      <c r="F282" s="78">
        <v>254.97</v>
      </c>
      <c r="H282" s="64">
        <v>254966.6</v>
      </c>
    </row>
    <row r="283" spans="1:8" ht="15.75" x14ac:dyDescent="0.25">
      <c r="A283" s="55" t="s">
        <v>302</v>
      </c>
      <c r="B283" s="77" t="s">
        <v>95</v>
      </c>
      <c r="C283" s="77" t="s">
        <v>281</v>
      </c>
      <c r="D283" s="77" t="s">
        <v>304</v>
      </c>
      <c r="E283" s="77"/>
      <c r="F283" s="78">
        <v>213.82</v>
      </c>
      <c r="H283" s="63">
        <v>213825.32</v>
      </c>
    </row>
    <row r="284" spans="1:8" ht="31.5" x14ac:dyDescent="0.25">
      <c r="A284" s="55" t="s">
        <v>218</v>
      </c>
      <c r="B284" s="77" t="s">
        <v>95</v>
      </c>
      <c r="C284" s="77" t="s">
        <v>281</v>
      </c>
      <c r="D284" s="77" t="s">
        <v>304</v>
      </c>
      <c r="E284" s="77" t="s">
        <v>219</v>
      </c>
      <c r="F284" s="78">
        <v>213.82</v>
      </c>
      <c r="H284" s="63">
        <v>213825.32</v>
      </c>
    </row>
    <row r="285" spans="1:8" ht="15.75" x14ac:dyDescent="0.25">
      <c r="A285" s="55" t="s">
        <v>287</v>
      </c>
      <c r="B285" s="77" t="s">
        <v>95</v>
      </c>
      <c r="C285" s="77" t="s">
        <v>281</v>
      </c>
      <c r="D285" s="77" t="s">
        <v>304</v>
      </c>
      <c r="E285" s="77" t="s">
        <v>288</v>
      </c>
      <c r="F285" s="78">
        <v>213.82</v>
      </c>
      <c r="H285" s="64">
        <v>213825.32</v>
      </c>
    </row>
    <row r="286" spans="1:8" ht="31.5" x14ac:dyDescent="0.25">
      <c r="A286" s="55" t="s">
        <v>305</v>
      </c>
      <c r="B286" s="77" t="s">
        <v>95</v>
      </c>
      <c r="C286" s="77" t="s">
        <v>281</v>
      </c>
      <c r="D286" s="77" t="s">
        <v>306</v>
      </c>
      <c r="E286" s="77"/>
      <c r="F286" s="78">
        <v>200</v>
      </c>
      <c r="H286" s="63">
        <v>200000</v>
      </c>
    </row>
    <row r="287" spans="1:8" ht="31.5" x14ac:dyDescent="0.25">
      <c r="A287" s="55" t="s">
        <v>307</v>
      </c>
      <c r="B287" s="77" t="s">
        <v>95</v>
      </c>
      <c r="C287" s="77" t="s">
        <v>281</v>
      </c>
      <c r="D287" s="77" t="s">
        <v>308</v>
      </c>
      <c r="E287" s="77"/>
      <c r="F287" s="78">
        <v>200</v>
      </c>
      <c r="H287" s="63">
        <v>200000</v>
      </c>
    </row>
    <row r="288" spans="1:8" ht="31.5" x14ac:dyDescent="0.25">
      <c r="A288" s="55" t="s">
        <v>218</v>
      </c>
      <c r="B288" s="77" t="s">
        <v>95</v>
      </c>
      <c r="C288" s="77" t="s">
        <v>281</v>
      </c>
      <c r="D288" s="77" t="s">
        <v>308</v>
      </c>
      <c r="E288" s="77" t="s">
        <v>219</v>
      </c>
      <c r="F288" s="78">
        <v>200</v>
      </c>
      <c r="H288" s="63">
        <v>200000</v>
      </c>
    </row>
    <row r="289" spans="1:8" ht="47.25" x14ac:dyDescent="0.25">
      <c r="A289" s="55" t="s">
        <v>220</v>
      </c>
      <c r="B289" s="77" t="s">
        <v>95</v>
      </c>
      <c r="C289" s="77" t="s">
        <v>281</v>
      </c>
      <c r="D289" s="77" t="s">
        <v>308</v>
      </c>
      <c r="E289" s="77" t="s">
        <v>221</v>
      </c>
      <c r="F289" s="78">
        <v>200</v>
      </c>
      <c r="H289" s="64">
        <v>200000</v>
      </c>
    </row>
    <row r="290" spans="1:8" ht="31.5" x14ac:dyDescent="0.25">
      <c r="A290" s="55" t="s">
        <v>309</v>
      </c>
      <c r="B290" s="77" t="s">
        <v>95</v>
      </c>
      <c r="C290" s="77" t="s">
        <v>281</v>
      </c>
      <c r="D290" s="77" t="s">
        <v>310</v>
      </c>
      <c r="E290" s="77"/>
      <c r="F290" s="78">
        <v>51.55</v>
      </c>
      <c r="H290" s="63">
        <v>51550</v>
      </c>
    </row>
    <row r="291" spans="1:8" ht="31.5" x14ac:dyDescent="0.25">
      <c r="A291" s="55" t="s">
        <v>311</v>
      </c>
      <c r="B291" s="77" t="s">
        <v>95</v>
      </c>
      <c r="C291" s="77" t="s">
        <v>281</v>
      </c>
      <c r="D291" s="77" t="s">
        <v>312</v>
      </c>
      <c r="E291" s="77"/>
      <c r="F291" s="78">
        <v>51.55</v>
      </c>
      <c r="H291" s="63">
        <v>51550</v>
      </c>
    </row>
    <row r="292" spans="1:8" ht="31.5" x14ac:dyDescent="0.25">
      <c r="A292" s="55" t="s">
        <v>218</v>
      </c>
      <c r="B292" s="77" t="s">
        <v>95</v>
      </c>
      <c r="C292" s="77" t="s">
        <v>281</v>
      </c>
      <c r="D292" s="77" t="s">
        <v>312</v>
      </c>
      <c r="E292" s="77" t="s">
        <v>219</v>
      </c>
      <c r="F292" s="78">
        <v>51.55</v>
      </c>
      <c r="H292" s="63">
        <v>51550</v>
      </c>
    </row>
    <row r="293" spans="1:8" ht="15.75" x14ac:dyDescent="0.25">
      <c r="A293" s="55" t="s">
        <v>287</v>
      </c>
      <c r="B293" s="77" t="s">
        <v>95</v>
      </c>
      <c r="C293" s="77" t="s">
        <v>281</v>
      </c>
      <c r="D293" s="77" t="s">
        <v>312</v>
      </c>
      <c r="E293" s="77" t="s">
        <v>288</v>
      </c>
      <c r="F293" s="78">
        <v>51.55</v>
      </c>
      <c r="H293" s="64">
        <v>51550</v>
      </c>
    </row>
    <row r="294" spans="1:8" ht="15.75" x14ac:dyDescent="0.25">
      <c r="A294" s="55" t="s">
        <v>18</v>
      </c>
      <c r="B294" s="77" t="s">
        <v>95</v>
      </c>
      <c r="C294" s="77" t="s">
        <v>313</v>
      </c>
      <c r="D294" s="77"/>
      <c r="E294" s="77"/>
      <c r="F294" s="78">
        <v>29113.73</v>
      </c>
      <c r="H294" s="63">
        <v>29113728.379999999</v>
      </c>
    </row>
    <row r="295" spans="1:8" ht="15.75" x14ac:dyDescent="0.25">
      <c r="A295" s="55" t="s">
        <v>19</v>
      </c>
      <c r="B295" s="77" t="s">
        <v>95</v>
      </c>
      <c r="C295" s="77" t="s">
        <v>314</v>
      </c>
      <c r="D295" s="77"/>
      <c r="E295" s="77"/>
      <c r="F295" s="78">
        <v>29113.73</v>
      </c>
      <c r="H295" s="63">
        <v>29113728.379999999</v>
      </c>
    </row>
    <row r="296" spans="1:8" ht="47.25" x14ac:dyDescent="0.25">
      <c r="A296" s="55" t="s">
        <v>98</v>
      </c>
      <c r="B296" s="77" t="s">
        <v>95</v>
      </c>
      <c r="C296" s="77" t="s">
        <v>314</v>
      </c>
      <c r="D296" s="77" t="s">
        <v>99</v>
      </c>
      <c r="E296" s="77"/>
      <c r="F296" s="78">
        <v>3901.6</v>
      </c>
      <c r="H296" s="63">
        <v>3901600</v>
      </c>
    </row>
    <row r="297" spans="1:8" ht="15.75" x14ac:dyDescent="0.25">
      <c r="A297" s="55" t="s">
        <v>102</v>
      </c>
      <c r="B297" s="77" t="s">
        <v>95</v>
      </c>
      <c r="C297" s="77" t="s">
        <v>314</v>
      </c>
      <c r="D297" s="77" t="s">
        <v>111</v>
      </c>
      <c r="E297" s="77"/>
      <c r="F297" s="78">
        <v>3901.6</v>
      </c>
      <c r="H297" s="63">
        <v>3901600</v>
      </c>
    </row>
    <row r="298" spans="1:8" ht="15.75" x14ac:dyDescent="0.25">
      <c r="A298" s="55" t="s">
        <v>102</v>
      </c>
      <c r="B298" s="77" t="s">
        <v>95</v>
      </c>
      <c r="C298" s="77" t="s">
        <v>314</v>
      </c>
      <c r="D298" s="77" t="s">
        <v>112</v>
      </c>
      <c r="E298" s="77"/>
      <c r="F298" s="78">
        <v>3901.6</v>
      </c>
      <c r="H298" s="63">
        <v>3901600</v>
      </c>
    </row>
    <row r="299" spans="1:8" ht="63" x14ac:dyDescent="0.25">
      <c r="A299" s="55" t="s">
        <v>315</v>
      </c>
      <c r="B299" s="77" t="s">
        <v>95</v>
      </c>
      <c r="C299" s="77" t="s">
        <v>314</v>
      </c>
      <c r="D299" s="77" t="s">
        <v>316</v>
      </c>
      <c r="E299" s="77"/>
      <c r="F299" s="78">
        <v>3901.6</v>
      </c>
      <c r="H299" s="63">
        <v>3901600</v>
      </c>
    </row>
    <row r="300" spans="1:8" ht="31.5" x14ac:dyDescent="0.25">
      <c r="A300" s="55" t="s">
        <v>119</v>
      </c>
      <c r="B300" s="77" t="s">
        <v>95</v>
      </c>
      <c r="C300" s="77" t="s">
        <v>314</v>
      </c>
      <c r="D300" s="77" t="s">
        <v>316</v>
      </c>
      <c r="E300" s="77" t="s">
        <v>120</v>
      </c>
      <c r="F300" s="78">
        <v>3727.14</v>
      </c>
      <c r="H300" s="63">
        <v>3727140</v>
      </c>
    </row>
    <row r="301" spans="1:8" ht="31.5" x14ac:dyDescent="0.25">
      <c r="A301" s="55" t="s">
        <v>121</v>
      </c>
      <c r="B301" s="77" t="s">
        <v>95</v>
      </c>
      <c r="C301" s="77" t="s">
        <v>314</v>
      </c>
      <c r="D301" s="77" t="s">
        <v>316</v>
      </c>
      <c r="E301" s="77" t="s">
        <v>122</v>
      </c>
      <c r="F301" s="78">
        <v>3727.14</v>
      </c>
      <c r="H301" s="64">
        <v>3727140</v>
      </c>
    </row>
    <row r="302" spans="1:8" ht="31.5" x14ac:dyDescent="0.25">
      <c r="A302" s="55" t="s">
        <v>218</v>
      </c>
      <c r="B302" s="77" t="s">
        <v>95</v>
      </c>
      <c r="C302" s="77" t="s">
        <v>314</v>
      </c>
      <c r="D302" s="77" t="s">
        <v>316</v>
      </c>
      <c r="E302" s="77" t="s">
        <v>219</v>
      </c>
      <c r="F302" s="78">
        <v>174.46</v>
      </c>
      <c r="H302" s="63">
        <v>174460</v>
      </c>
    </row>
    <row r="303" spans="1:8" ht="15.75" x14ac:dyDescent="0.25">
      <c r="A303" s="55" t="s">
        <v>287</v>
      </c>
      <c r="B303" s="77" t="s">
        <v>95</v>
      </c>
      <c r="C303" s="77" t="s">
        <v>314</v>
      </c>
      <c r="D303" s="77" t="s">
        <v>316</v>
      </c>
      <c r="E303" s="77" t="s">
        <v>288</v>
      </c>
      <c r="F303" s="78">
        <v>174.46</v>
      </c>
      <c r="H303" s="64">
        <v>174460</v>
      </c>
    </row>
    <row r="304" spans="1:8" ht="31.5" x14ac:dyDescent="0.25">
      <c r="A304" s="55" t="s">
        <v>317</v>
      </c>
      <c r="B304" s="77" t="s">
        <v>95</v>
      </c>
      <c r="C304" s="77" t="s">
        <v>314</v>
      </c>
      <c r="D304" s="77" t="s">
        <v>318</v>
      </c>
      <c r="E304" s="77"/>
      <c r="F304" s="78">
        <v>25212.13</v>
      </c>
      <c r="H304" s="63">
        <v>25212128.379999999</v>
      </c>
    </row>
    <row r="305" spans="1:8" ht="15.75" x14ac:dyDescent="0.25">
      <c r="A305" s="55" t="s">
        <v>139</v>
      </c>
      <c r="B305" s="77" t="s">
        <v>95</v>
      </c>
      <c r="C305" s="77" t="s">
        <v>314</v>
      </c>
      <c r="D305" s="77" t="s">
        <v>319</v>
      </c>
      <c r="E305" s="77"/>
      <c r="F305" s="78">
        <v>25212.13</v>
      </c>
      <c r="H305" s="63">
        <v>25212128.379999999</v>
      </c>
    </row>
    <row r="306" spans="1:8" ht="47.25" x14ac:dyDescent="0.25">
      <c r="A306" s="55" t="s">
        <v>320</v>
      </c>
      <c r="B306" s="77" t="s">
        <v>95</v>
      </c>
      <c r="C306" s="77" t="s">
        <v>314</v>
      </c>
      <c r="D306" s="77" t="s">
        <v>321</v>
      </c>
      <c r="E306" s="77"/>
      <c r="F306" s="78">
        <v>20487.919999999998</v>
      </c>
      <c r="H306" s="63">
        <v>20487920.719999999</v>
      </c>
    </row>
    <row r="307" spans="1:8" ht="94.5" x14ac:dyDescent="0.25">
      <c r="A307" s="79" t="s">
        <v>322</v>
      </c>
      <c r="B307" s="77" t="s">
        <v>95</v>
      </c>
      <c r="C307" s="77" t="s">
        <v>314</v>
      </c>
      <c r="D307" s="77" t="s">
        <v>323</v>
      </c>
      <c r="E307" s="77"/>
      <c r="F307" s="78">
        <v>20487.919999999998</v>
      </c>
      <c r="H307" s="63">
        <v>20487920.719999999</v>
      </c>
    </row>
    <row r="308" spans="1:8" ht="15.75" x14ac:dyDescent="0.25">
      <c r="A308" s="55" t="s">
        <v>106</v>
      </c>
      <c r="B308" s="77" t="s">
        <v>95</v>
      </c>
      <c r="C308" s="77" t="s">
        <v>314</v>
      </c>
      <c r="D308" s="77" t="s">
        <v>323</v>
      </c>
      <c r="E308" s="77" t="s">
        <v>107</v>
      </c>
      <c r="F308" s="78">
        <v>20487.919999999998</v>
      </c>
      <c r="H308" s="63">
        <v>20487920.719999999</v>
      </c>
    </row>
    <row r="309" spans="1:8" ht="15.75" x14ac:dyDescent="0.25">
      <c r="A309" s="55" t="s">
        <v>108</v>
      </c>
      <c r="B309" s="77" t="s">
        <v>95</v>
      </c>
      <c r="C309" s="77" t="s">
        <v>314</v>
      </c>
      <c r="D309" s="77" t="s">
        <v>323</v>
      </c>
      <c r="E309" s="77" t="s">
        <v>109</v>
      </c>
      <c r="F309" s="78">
        <v>20487.919999999998</v>
      </c>
      <c r="H309" s="64">
        <v>20487920.719999999</v>
      </c>
    </row>
    <row r="310" spans="1:8" ht="31.5" x14ac:dyDescent="0.25">
      <c r="A310" s="55" t="s">
        <v>324</v>
      </c>
      <c r="B310" s="77" t="s">
        <v>95</v>
      </c>
      <c r="C310" s="77" t="s">
        <v>314</v>
      </c>
      <c r="D310" s="77" t="s">
        <v>325</v>
      </c>
      <c r="E310" s="77"/>
      <c r="F310" s="78">
        <v>4724.21</v>
      </c>
      <c r="H310" s="63">
        <v>4724207.66</v>
      </c>
    </row>
    <row r="311" spans="1:8" ht="15.75" x14ac:dyDescent="0.25">
      <c r="A311" s="55" t="s">
        <v>113</v>
      </c>
      <c r="B311" s="77" t="s">
        <v>95</v>
      </c>
      <c r="C311" s="77" t="s">
        <v>314</v>
      </c>
      <c r="D311" s="77" t="s">
        <v>326</v>
      </c>
      <c r="E311" s="77"/>
      <c r="F311" s="78">
        <v>3353.61</v>
      </c>
      <c r="H311" s="63">
        <v>3353606.7</v>
      </c>
    </row>
    <row r="312" spans="1:8" ht="31.5" x14ac:dyDescent="0.25">
      <c r="A312" s="55" t="s">
        <v>218</v>
      </c>
      <c r="B312" s="77" t="s">
        <v>95</v>
      </c>
      <c r="C312" s="77" t="s">
        <v>314</v>
      </c>
      <c r="D312" s="77" t="s">
        <v>326</v>
      </c>
      <c r="E312" s="77" t="s">
        <v>219</v>
      </c>
      <c r="F312" s="78">
        <v>3353.61</v>
      </c>
      <c r="H312" s="63">
        <v>3353606.7</v>
      </c>
    </row>
    <row r="313" spans="1:8" ht="15.75" x14ac:dyDescent="0.25">
      <c r="A313" s="55" t="s">
        <v>287</v>
      </c>
      <c r="B313" s="77" t="s">
        <v>95</v>
      </c>
      <c r="C313" s="77" t="s">
        <v>314</v>
      </c>
      <c r="D313" s="77" t="s">
        <v>326</v>
      </c>
      <c r="E313" s="77" t="s">
        <v>288</v>
      </c>
      <c r="F313" s="78">
        <v>3353.61</v>
      </c>
      <c r="H313" s="64">
        <v>3353606.7</v>
      </c>
    </row>
    <row r="314" spans="1:8" ht="94.5" x14ac:dyDescent="0.25">
      <c r="A314" s="79" t="s">
        <v>327</v>
      </c>
      <c r="B314" s="77" t="s">
        <v>95</v>
      </c>
      <c r="C314" s="77" t="s">
        <v>314</v>
      </c>
      <c r="D314" s="77" t="s">
        <v>328</v>
      </c>
      <c r="E314" s="77"/>
      <c r="F314" s="78">
        <v>676.16</v>
      </c>
      <c r="H314" s="63">
        <v>676160.96</v>
      </c>
    </row>
    <row r="315" spans="1:8" ht="15.75" x14ac:dyDescent="0.25">
      <c r="A315" s="55" t="s">
        <v>106</v>
      </c>
      <c r="B315" s="77" t="s">
        <v>95</v>
      </c>
      <c r="C315" s="77" t="s">
        <v>314</v>
      </c>
      <c r="D315" s="77" t="s">
        <v>328</v>
      </c>
      <c r="E315" s="77" t="s">
        <v>107</v>
      </c>
      <c r="F315" s="78">
        <v>676.16</v>
      </c>
      <c r="H315" s="63">
        <v>676160.96</v>
      </c>
    </row>
    <row r="316" spans="1:8" ht="15.75" x14ac:dyDescent="0.25">
      <c r="A316" s="55" t="s">
        <v>108</v>
      </c>
      <c r="B316" s="77" t="s">
        <v>95</v>
      </c>
      <c r="C316" s="77" t="s">
        <v>314</v>
      </c>
      <c r="D316" s="77" t="s">
        <v>328</v>
      </c>
      <c r="E316" s="77" t="s">
        <v>109</v>
      </c>
      <c r="F316" s="78">
        <v>676.16</v>
      </c>
      <c r="H316" s="64">
        <v>676160.96</v>
      </c>
    </row>
    <row r="317" spans="1:8" ht="31.5" x14ac:dyDescent="0.25">
      <c r="A317" s="55" t="s">
        <v>329</v>
      </c>
      <c r="B317" s="77" t="s">
        <v>95</v>
      </c>
      <c r="C317" s="77" t="s">
        <v>314</v>
      </c>
      <c r="D317" s="77" t="s">
        <v>330</v>
      </c>
      <c r="E317" s="77"/>
      <c r="F317" s="78">
        <v>694.44</v>
      </c>
      <c r="H317" s="63">
        <v>694440</v>
      </c>
    </row>
    <row r="318" spans="1:8" ht="31.5" x14ac:dyDescent="0.25">
      <c r="A318" s="55" t="s">
        <v>119</v>
      </c>
      <c r="B318" s="77" t="s">
        <v>95</v>
      </c>
      <c r="C318" s="77" t="s">
        <v>314</v>
      </c>
      <c r="D318" s="77" t="s">
        <v>330</v>
      </c>
      <c r="E318" s="77" t="s">
        <v>120</v>
      </c>
      <c r="F318" s="78">
        <v>694.44</v>
      </c>
      <c r="H318" s="63">
        <v>694440</v>
      </c>
    </row>
    <row r="319" spans="1:8" ht="31.5" x14ac:dyDescent="0.25">
      <c r="A319" s="55" t="s">
        <v>121</v>
      </c>
      <c r="B319" s="77" t="s">
        <v>95</v>
      </c>
      <c r="C319" s="77" t="s">
        <v>314</v>
      </c>
      <c r="D319" s="77" t="s">
        <v>330</v>
      </c>
      <c r="E319" s="77" t="s">
        <v>122</v>
      </c>
      <c r="F319" s="78">
        <v>694.44</v>
      </c>
      <c r="H319" s="64">
        <v>694440</v>
      </c>
    </row>
    <row r="320" spans="1:8" ht="15.75" x14ac:dyDescent="0.25">
      <c r="A320" s="55" t="s">
        <v>20</v>
      </c>
      <c r="B320" s="77" t="s">
        <v>95</v>
      </c>
      <c r="C320" s="77" t="s">
        <v>331</v>
      </c>
      <c r="D320" s="77"/>
      <c r="E320" s="77"/>
      <c r="F320" s="78">
        <v>7897.74</v>
      </c>
      <c r="H320" s="63">
        <v>7897745.3899999997</v>
      </c>
    </row>
    <row r="321" spans="1:8" ht="15.75" x14ac:dyDescent="0.25">
      <c r="A321" s="55" t="s">
        <v>21</v>
      </c>
      <c r="B321" s="77" t="s">
        <v>95</v>
      </c>
      <c r="C321" s="77" t="s">
        <v>332</v>
      </c>
      <c r="D321" s="77"/>
      <c r="E321" s="77"/>
      <c r="F321" s="78">
        <v>2069.75</v>
      </c>
      <c r="H321" s="63">
        <v>2069757</v>
      </c>
    </row>
    <row r="322" spans="1:8" ht="31.5" x14ac:dyDescent="0.25">
      <c r="A322" s="55" t="s">
        <v>333</v>
      </c>
      <c r="B322" s="77" t="s">
        <v>95</v>
      </c>
      <c r="C322" s="77" t="s">
        <v>332</v>
      </c>
      <c r="D322" s="77" t="s">
        <v>334</v>
      </c>
      <c r="E322" s="77"/>
      <c r="F322" s="78">
        <v>2069.75</v>
      </c>
      <c r="H322" s="63">
        <v>2069757</v>
      </c>
    </row>
    <row r="323" spans="1:8" ht="15.75" x14ac:dyDescent="0.25">
      <c r="A323" s="55" t="s">
        <v>139</v>
      </c>
      <c r="B323" s="77" t="s">
        <v>95</v>
      </c>
      <c r="C323" s="77" t="s">
        <v>332</v>
      </c>
      <c r="D323" s="77" t="s">
        <v>335</v>
      </c>
      <c r="E323" s="77"/>
      <c r="F323" s="78">
        <v>2069.75</v>
      </c>
      <c r="H323" s="63">
        <v>2069757</v>
      </c>
    </row>
    <row r="324" spans="1:8" ht="31.5" x14ac:dyDescent="0.25">
      <c r="A324" s="55" t="s">
        <v>336</v>
      </c>
      <c r="B324" s="77" t="s">
        <v>95</v>
      </c>
      <c r="C324" s="77" t="s">
        <v>332</v>
      </c>
      <c r="D324" s="77" t="s">
        <v>337</v>
      </c>
      <c r="E324" s="77"/>
      <c r="F324" s="78">
        <v>2069.75</v>
      </c>
      <c r="H324" s="63">
        <v>2069757</v>
      </c>
    </row>
    <row r="325" spans="1:8" ht="63" x14ac:dyDescent="0.25">
      <c r="A325" s="55" t="s">
        <v>338</v>
      </c>
      <c r="B325" s="77" t="s">
        <v>95</v>
      </c>
      <c r="C325" s="77" t="s">
        <v>332</v>
      </c>
      <c r="D325" s="77" t="s">
        <v>339</v>
      </c>
      <c r="E325" s="77"/>
      <c r="F325" s="78">
        <v>2069.75</v>
      </c>
      <c r="H325" s="63">
        <v>2069757</v>
      </c>
    </row>
    <row r="326" spans="1:8" ht="15.75" x14ac:dyDescent="0.25">
      <c r="A326" s="55" t="s">
        <v>340</v>
      </c>
      <c r="B326" s="77" t="s">
        <v>95</v>
      </c>
      <c r="C326" s="77" t="s">
        <v>332</v>
      </c>
      <c r="D326" s="77" t="s">
        <v>339</v>
      </c>
      <c r="E326" s="77" t="s">
        <v>341</v>
      </c>
      <c r="F326" s="78">
        <v>2069.75</v>
      </c>
      <c r="H326" s="63">
        <v>2069757</v>
      </c>
    </row>
    <row r="327" spans="1:8" ht="15.75" x14ac:dyDescent="0.25">
      <c r="A327" s="55" t="s">
        <v>342</v>
      </c>
      <c r="B327" s="77" t="s">
        <v>95</v>
      </c>
      <c r="C327" s="77" t="s">
        <v>332</v>
      </c>
      <c r="D327" s="77" t="s">
        <v>339</v>
      </c>
      <c r="E327" s="77" t="s">
        <v>343</v>
      </c>
      <c r="F327" s="78">
        <v>2069.75</v>
      </c>
      <c r="H327" s="64">
        <v>2069757</v>
      </c>
    </row>
    <row r="328" spans="1:8" ht="15.75" x14ac:dyDescent="0.25">
      <c r="A328" s="55" t="s">
        <v>22</v>
      </c>
      <c r="B328" s="77" t="s">
        <v>95</v>
      </c>
      <c r="C328" s="77" t="s">
        <v>344</v>
      </c>
      <c r="D328" s="77"/>
      <c r="E328" s="77"/>
      <c r="F328" s="78">
        <v>5227.99</v>
      </c>
      <c r="H328" s="63">
        <v>5227988.3899999997</v>
      </c>
    </row>
    <row r="329" spans="1:8" ht="31.5" x14ac:dyDescent="0.25">
      <c r="A329" s="55" t="s">
        <v>333</v>
      </c>
      <c r="B329" s="77" t="s">
        <v>95</v>
      </c>
      <c r="C329" s="77" t="s">
        <v>344</v>
      </c>
      <c r="D329" s="77" t="s">
        <v>334</v>
      </c>
      <c r="E329" s="77"/>
      <c r="F329" s="78">
        <v>5185.0200000000004</v>
      </c>
      <c r="H329" s="63">
        <v>5185020</v>
      </c>
    </row>
    <row r="330" spans="1:8" ht="15.75" x14ac:dyDescent="0.25">
      <c r="A330" s="55" t="s">
        <v>139</v>
      </c>
      <c r="B330" s="77" t="s">
        <v>95</v>
      </c>
      <c r="C330" s="77" t="s">
        <v>344</v>
      </c>
      <c r="D330" s="77" t="s">
        <v>335</v>
      </c>
      <c r="E330" s="77"/>
      <c r="F330" s="78">
        <v>5185.0200000000004</v>
      </c>
      <c r="H330" s="63">
        <v>5185020</v>
      </c>
    </row>
    <row r="331" spans="1:8" ht="31.5" x14ac:dyDescent="0.25">
      <c r="A331" s="55" t="s">
        <v>345</v>
      </c>
      <c r="B331" s="77" t="s">
        <v>95</v>
      </c>
      <c r="C331" s="77" t="s">
        <v>344</v>
      </c>
      <c r="D331" s="77" t="s">
        <v>346</v>
      </c>
      <c r="E331" s="77"/>
      <c r="F331" s="78">
        <v>1063.5999999999999</v>
      </c>
      <c r="H331" s="63">
        <v>1063600</v>
      </c>
    </row>
    <row r="332" spans="1:8" ht="15.75" x14ac:dyDescent="0.25">
      <c r="A332" s="55" t="s">
        <v>347</v>
      </c>
      <c r="B332" s="77" t="s">
        <v>95</v>
      </c>
      <c r="C332" s="77" t="s">
        <v>344</v>
      </c>
      <c r="D332" s="77" t="s">
        <v>348</v>
      </c>
      <c r="E332" s="77"/>
      <c r="F332" s="78">
        <v>84</v>
      </c>
      <c r="H332" s="63">
        <v>84000</v>
      </c>
    </row>
    <row r="333" spans="1:8" ht="15.75" x14ac:dyDescent="0.25">
      <c r="A333" s="55" t="s">
        <v>340</v>
      </c>
      <c r="B333" s="77" t="s">
        <v>95</v>
      </c>
      <c r="C333" s="77" t="s">
        <v>344</v>
      </c>
      <c r="D333" s="77" t="s">
        <v>348</v>
      </c>
      <c r="E333" s="77" t="s">
        <v>341</v>
      </c>
      <c r="F333" s="78">
        <v>84</v>
      </c>
      <c r="H333" s="63">
        <v>84000</v>
      </c>
    </row>
    <row r="334" spans="1:8" ht="15.75" x14ac:dyDescent="0.25">
      <c r="A334" s="55" t="s">
        <v>342</v>
      </c>
      <c r="B334" s="77" t="s">
        <v>95</v>
      </c>
      <c r="C334" s="77" t="s">
        <v>344</v>
      </c>
      <c r="D334" s="77" t="s">
        <v>348</v>
      </c>
      <c r="E334" s="77" t="s">
        <v>343</v>
      </c>
      <c r="F334" s="78">
        <v>84</v>
      </c>
      <c r="H334" s="64">
        <v>84000</v>
      </c>
    </row>
    <row r="335" spans="1:8" ht="31.5" x14ac:dyDescent="0.25">
      <c r="A335" s="55" t="s">
        <v>349</v>
      </c>
      <c r="B335" s="77" t="s">
        <v>95</v>
      </c>
      <c r="C335" s="77" t="s">
        <v>344</v>
      </c>
      <c r="D335" s="77" t="s">
        <v>350</v>
      </c>
      <c r="E335" s="77"/>
      <c r="F335" s="78">
        <v>85.6</v>
      </c>
      <c r="H335" s="63">
        <v>85600</v>
      </c>
    </row>
    <row r="336" spans="1:8" ht="31.5" x14ac:dyDescent="0.25">
      <c r="A336" s="55" t="s">
        <v>119</v>
      </c>
      <c r="B336" s="77" t="s">
        <v>95</v>
      </c>
      <c r="C336" s="77" t="s">
        <v>344</v>
      </c>
      <c r="D336" s="77" t="s">
        <v>350</v>
      </c>
      <c r="E336" s="77" t="s">
        <v>120</v>
      </c>
      <c r="F336" s="78">
        <v>85.6</v>
      </c>
      <c r="H336" s="63">
        <v>85600</v>
      </c>
    </row>
    <row r="337" spans="1:8" ht="31.5" x14ac:dyDescent="0.25">
      <c r="A337" s="55" t="s">
        <v>121</v>
      </c>
      <c r="B337" s="77" t="s">
        <v>95</v>
      </c>
      <c r="C337" s="77" t="s">
        <v>344</v>
      </c>
      <c r="D337" s="77" t="s">
        <v>350</v>
      </c>
      <c r="E337" s="77" t="s">
        <v>122</v>
      </c>
      <c r="F337" s="78">
        <v>85.6</v>
      </c>
      <c r="H337" s="64">
        <v>85600</v>
      </c>
    </row>
    <row r="338" spans="1:8" ht="31.5" x14ac:dyDescent="0.25">
      <c r="A338" s="55" t="s">
        <v>351</v>
      </c>
      <c r="B338" s="77" t="s">
        <v>95</v>
      </c>
      <c r="C338" s="77" t="s">
        <v>344</v>
      </c>
      <c r="D338" s="77" t="s">
        <v>352</v>
      </c>
      <c r="E338" s="77"/>
      <c r="F338" s="78">
        <v>5</v>
      </c>
      <c r="H338" s="63">
        <v>5000</v>
      </c>
    </row>
    <row r="339" spans="1:8" ht="15.75" x14ac:dyDescent="0.25">
      <c r="A339" s="55" t="s">
        <v>340</v>
      </c>
      <c r="B339" s="77" t="s">
        <v>95</v>
      </c>
      <c r="C339" s="77" t="s">
        <v>344</v>
      </c>
      <c r="D339" s="77" t="s">
        <v>352</v>
      </c>
      <c r="E339" s="77" t="s">
        <v>341</v>
      </c>
      <c r="F339" s="78">
        <v>5</v>
      </c>
      <c r="H339" s="63">
        <v>5000</v>
      </c>
    </row>
    <row r="340" spans="1:8" ht="31.5" x14ac:dyDescent="0.25">
      <c r="A340" s="55" t="s">
        <v>353</v>
      </c>
      <c r="B340" s="77" t="s">
        <v>95</v>
      </c>
      <c r="C340" s="77" t="s">
        <v>344</v>
      </c>
      <c r="D340" s="77" t="s">
        <v>352</v>
      </c>
      <c r="E340" s="77" t="s">
        <v>354</v>
      </c>
      <c r="F340" s="78">
        <v>5</v>
      </c>
      <c r="H340" s="64">
        <v>5000</v>
      </c>
    </row>
    <row r="341" spans="1:8" ht="15.75" x14ac:dyDescent="0.25">
      <c r="A341" s="55" t="s">
        <v>355</v>
      </c>
      <c r="B341" s="77" t="s">
        <v>95</v>
      </c>
      <c r="C341" s="77" t="s">
        <v>344</v>
      </c>
      <c r="D341" s="77" t="s">
        <v>356</v>
      </c>
      <c r="E341" s="77"/>
      <c r="F341" s="78">
        <v>259</v>
      </c>
      <c r="H341" s="63">
        <v>259000</v>
      </c>
    </row>
    <row r="342" spans="1:8" ht="15.75" x14ac:dyDescent="0.25">
      <c r="A342" s="55" t="s">
        <v>340</v>
      </c>
      <c r="B342" s="77" t="s">
        <v>95</v>
      </c>
      <c r="C342" s="77" t="s">
        <v>344</v>
      </c>
      <c r="D342" s="77" t="s">
        <v>356</v>
      </c>
      <c r="E342" s="77" t="s">
        <v>341</v>
      </c>
      <c r="F342" s="78">
        <v>259</v>
      </c>
      <c r="H342" s="63">
        <v>259000</v>
      </c>
    </row>
    <row r="343" spans="1:8" ht="15.75" x14ac:dyDescent="0.25">
      <c r="A343" s="55" t="s">
        <v>342</v>
      </c>
      <c r="B343" s="77" t="s">
        <v>95</v>
      </c>
      <c r="C343" s="77" t="s">
        <v>344</v>
      </c>
      <c r="D343" s="77" t="s">
        <v>356</v>
      </c>
      <c r="E343" s="77" t="s">
        <v>343</v>
      </c>
      <c r="F343" s="78">
        <v>259</v>
      </c>
      <c r="H343" s="64">
        <v>259000</v>
      </c>
    </row>
    <row r="344" spans="1:8" ht="47.25" x14ac:dyDescent="0.25">
      <c r="A344" s="55" t="s">
        <v>357</v>
      </c>
      <c r="B344" s="77" t="s">
        <v>95</v>
      </c>
      <c r="C344" s="77" t="s">
        <v>344</v>
      </c>
      <c r="D344" s="77" t="s">
        <v>358</v>
      </c>
      <c r="E344" s="77"/>
      <c r="F344" s="78">
        <v>630</v>
      </c>
      <c r="H344" s="63">
        <v>630000</v>
      </c>
    </row>
    <row r="345" spans="1:8" ht="15.75" x14ac:dyDescent="0.25">
      <c r="A345" s="55" t="s">
        <v>340</v>
      </c>
      <c r="B345" s="77" t="s">
        <v>95</v>
      </c>
      <c r="C345" s="77" t="s">
        <v>344</v>
      </c>
      <c r="D345" s="77" t="s">
        <v>358</v>
      </c>
      <c r="E345" s="77" t="s">
        <v>341</v>
      </c>
      <c r="F345" s="78">
        <v>630</v>
      </c>
      <c r="H345" s="63">
        <v>630000</v>
      </c>
    </row>
    <row r="346" spans="1:8" ht="15.75" x14ac:dyDescent="0.25">
      <c r="A346" s="55" t="s">
        <v>342</v>
      </c>
      <c r="B346" s="77" t="s">
        <v>95</v>
      </c>
      <c r="C346" s="77" t="s">
        <v>344</v>
      </c>
      <c r="D346" s="77" t="s">
        <v>358</v>
      </c>
      <c r="E346" s="77" t="s">
        <v>343</v>
      </c>
      <c r="F346" s="78">
        <v>630</v>
      </c>
      <c r="H346" s="64">
        <v>630000</v>
      </c>
    </row>
    <row r="347" spans="1:8" ht="31.5" x14ac:dyDescent="0.25">
      <c r="A347" s="55" t="s">
        <v>336</v>
      </c>
      <c r="B347" s="77" t="s">
        <v>95</v>
      </c>
      <c r="C347" s="77" t="s">
        <v>344</v>
      </c>
      <c r="D347" s="77" t="s">
        <v>337</v>
      </c>
      <c r="E347" s="77"/>
      <c r="F347" s="78">
        <v>4121.42</v>
      </c>
      <c r="H347" s="63">
        <v>4121420</v>
      </c>
    </row>
    <row r="348" spans="1:8" ht="31.5" x14ac:dyDescent="0.25">
      <c r="A348" s="55" t="s">
        <v>359</v>
      </c>
      <c r="B348" s="77" t="s">
        <v>95</v>
      </c>
      <c r="C348" s="77" t="s">
        <v>344</v>
      </c>
      <c r="D348" s="77" t="s">
        <v>360</v>
      </c>
      <c r="E348" s="77"/>
      <c r="F348" s="78">
        <v>6</v>
      </c>
      <c r="H348" s="63">
        <v>6000</v>
      </c>
    </row>
    <row r="349" spans="1:8" ht="15.75" x14ac:dyDescent="0.25">
      <c r="A349" s="55" t="s">
        <v>340</v>
      </c>
      <c r="B349" s="77" t="s">
        <v>95</v>
      </c>
      <c r="C349" s="77" t="s">
        <v>344</v>
      </c>
      <c r="D349" s="77" t="s">
        <v>360</v>
      </c>
      <c r="E349" s="77" t="s">
        <v>341</v>
      </c>
      <c r="F349" s="78">
        <v>6</v>
      </c>
      <c r="H349" s="63">
        <v>6000</v>
      </c>
    </row>
    <row r="350" spans="1:8" ht="15.75" x14ac:dyDescent="0.25">
      <c r="A350" s="55" t="s">
        <v>342</v>
      </c>
      <c r="B350" s="77" t="s">
        <v>95</v>
      </c>
      <c r="C350" s="77" t="s">
        <v>344</v>
      </c>
      <c r="D350" s="77" t="s">
        <v>360</v>
      </c>
      <c r="E350" s="77" t="s">
        <v>343</v>
      </c>
      <c r="F350" s="78">
        <v>6</v>
      </c>
      <c r="H350" s="64">
        <v>6000</v>
      </c>
    </row>
    <row r="351" spans="1:8" ht="31.5" x14ac:dyDescent="0.25">
      <c r="A351" s="55" t="s">
        <v>361</v>
      </c>
      <c r="B351" s="77" t="s">
        <v>95</v>
      </c>
      <c r="C351" s="77" t="s">
        <v>344</v>
      </c>
      <c r="D351" s="77" t="s">
        <v>362</v>
      </c>
      <c r="E351" s="77"/>
      <c r="F351" s="78">
        <v>504</v>
      </c>
      <c r="H351" s="63">
        <v>504000</v>
      </c>
    </row>
    <row r="352" spans="1:8" ht="15.75" x14ac:dyDescent="0.25">
      <c r="A352" s="55" t="s">
        <v>340</v>
      </c>
      <c r="B352" s="77" t="s">
        <v>95</v>
      </c>
      <c r="C352" s="77" t="s">
        <v>344</v>
      </c>
      <c r="D352" s="77" t="s">
        <v>362</v>
      </c>
      <c r="E352" s="77" t="s">
        <v>341</v>
      </c>
      <c r="F352" s="78">
        <v>504</v>
      </c>
      <c r="H352" s="63">
        <v>504000</v>
      </c>
    </row>
    <row r="353" spans="1:8" ht="15.75" x14ac:dyDescent="0.25">
      <c r="A353" s="55" t="s">
        <v>342</v>
      </c>
      <c r="B353" s="77" t="s">
        <v>95</v>
      </c>
      <c r="C353" s="77" t="s">
        <v>344</v>
      </c>
      <c r="D353" s="77" t="s">
        <v>362</v>
      </c>
      <c r="E353" s="77" t="s">
        <v>343</v>
      </c>
      <c r="F353" s="78">
        <v>504</v>
      </c>
      <c r="H353" s="64">
        <v>504000</v>
      </c>
    </row>
    <row r="354" spans="1:8" ht="31.5" x14ac:dyDescent="0.25">
      <c r="A354" s="55" t="s">
        <v>363</v>
      </c>
      <c r="B354" s="77" t="s">
        <v>95</v>
      </c>
      <c r="C354" s="77" t="s">
        <v>344</v>
      </c>
      <c r="D354" s="77" t="s">
        <v>364</v>
      </c>
      <c r="E354" s="77"/>
      <c r="F354" s="78">
        <v>82.5</v>
      </c>
      <c r="H354" s="63">
        <v>82500</v>
      </c>
    </row>
    <row r="355" spans="1:8" ht="15.75" x14ac:dyDescent="0.25">
      <c r="A355" s="55" t="s">
        <v>340</v>
      </c>
      <c r="B355" s="77" t="s">
        <v>95</v>
      </c>
      <c r="C355" s="77" t="s">
        <v>344</v>
      </c>
      <c r="D355" s="77" t="s">
        <v>364</v>
      </c>
      <c r="E355" s="77" t="s">
        <v>341</v>
      </c>
      <c r="F355" s="78">
        <v>82.5</v>
      </c>
      <c r="H355" s="63">
        <v>82500</v>
      </c>
    </row>
    <row r="356" spans="1:8" ht="15.75" x14ac:dyDescent="0.25">
      <c r="A356" s="55" t="s">
        <v>342</v>
      </c>
      <c r="B356" s="77" t="s">
        <v>95</v>
      </c>
      <c r="C356" s="77" t="s">
        <v>344</v>
      </c>
      <c r="D356" s="77" t="s">
        <v>364</v>
      </c>
      <c r="E356" s="77" t="s">
        <v>343</v>
      </c>
      <c r="F356" s="78">
        <v>82.5</v>
      </c>
      <c r="H356" s="64">
        <v>82500</v>
      </c>
    </row>
    <row r="357" spans="1:8" ht="63" x14ac:dyDescent="0.25">
      <c r="A357" s="55" t="s">
        <v>365</v>
      </c>
      <c r="B357" s="77" t="s">
        <v>95</v>
      </c>
      <c r="C357" s="77" t="s">
        <v>344</v>
      </c>
      <c r="D357" s="77" t="s">
        <v>366</v>
      </c>
      <c r="E357" s="77"/>
      <c r="F357" s="78">
        <v>399.76</v>
      </c>
      <c r="H357" s="63">
        <v>399762</v>
      </c>
    </row>
    <row r="358" spans="1:8" ht="15.75" x14ac:dyDescent="0.25">
      <c r="A358" s="55" t="s">
        <v>340</v>
      </c>
      <c r="B358" s="77" t="s">
        <v>95</v>
      </c>
      <c r="C358" s="77" t="s">
        <v>344</v>
      </c>
      <c r="D358" s="77" t="s">
        <v>366</v>
      </c>
      <c r="E358" s="77" t="s">
        <v>341</v>
      </c>
      <c r="F358" s="78">
        <v>399.76</v>
      </c>
      <c r="H358" s="63">
        <v>399762</v>
      </c>
    </row>
    <row r="359" spans="1:8" ht="15.75" x14ac:dyDescent="0.25">
      <c r="A359" s="55" t="s">
        <v>342</v>
      </c>
      <c r="B359" s="77" t="s">
        <v>95</v>
      </c>
      <c r="C359" s="77" t="s">
        <v>344</v>
      </c>
      <c r="D359" s="77" t="s">
        <v>366</v>
      </c>
      <c r="E359" s="77" t="s">
        <v>343</v>
      </c>
      <c r="F359" s="78">
        <v>399.76</v>
      </c>
      <c r="H359" s="64">
        <v>399762</v>
      </c>
    </row>
    <row r="360" spans="1:8" ht="141.75" x14ac:dyDescent="0.25">
      <c r="A360" s="79" t="s">
        <v>367</v>
      </c>
      <c r="B360" s="77" t="s">
        <v>95</v>
      </c>
      <c r="C360" s="77" t="s">
        <v>344</v>
      </c>
      <c r="D360" s="77" t="s">
        <v>368</v>
      </c>
      <c r="E360" s="77"/>
      <c r="F360" s="78">
        <v>208</v>
      </c>
      <c r="H360" s="63">
        <v>208000</v>
      </c>
    </row>
    <row r="361" spans="1:8" ht="15.75" x14ac:dyDescent="0.25">
      <c r="A361" s="55" t="s">
        <v>340</v>
      </c>
      <c r="B361" s="77" t="s">
        <v>95</v>
      </c>
      <c r="C361" s="77" t="s">
        <v>344</v>
      </c>
      <c r="D361" s="77" t="s">
        <v>368</v>
      </c>
      <c r="E361" s="77" t="s">
        <v>341</v>
      </c>
      <c r="F361" s="78">
        <v>208</v>
      </c>
      <c r="H361" s="63">
        <v>208000</v>
      </c>
    </row>
    <row r="362" spans="1:8" ht="15.75" x14ac:dyDescent="0.25">
      <c r="A362" s="55" t="s">
        <v>342</v>
      </c>
      <c r="B362" s="77" t="s">
        <v>95</v>
      </c>
      <c r="C362" s="77" t="s">
        <v>344</v>
      </c>
      <c r="D362" s="77" t="s">
        <v>368</v>
      </c>
      <c r="E362" s="77" t="s">
        <v>343</v>
      </c>
      <c r="F362" s="78">
        <v>208</v>
      </c>
      <c r="H362" s="64">
        <v>208000</v>
      </c>
    </row>
    <row r="363" spans="1:8" ht="15.75" x14ac:dyDescent="0.25">
      <c r="A363" s="55" t="s">
        <v>369</v>
      </c>
      <c r="B363" s="77" t="s">
        <v>95</v>
      </c>
      <c r="C363" s="77" t="s">
        <v>344</v>
      </c>
      <c r="D363" s="77" t="s">
        <v>370</v>
      </c>
      <c r="E363" s="77"/>
      <c r="F363" s="78">
        <v>2899.96</v>
      </c>
      <c r="H363" s="63">
        <v>2899958</v>
      </c>
    </row>
    <row r="364" spans="1:8" ht="15.75" x14ac:dyDescent="0.25">
      <c r="A364" s="55" t="s">
        <v>340</v>
      </c>
      <c r="B364" s="77" t="s">
        <v>95</v>
      </c>
      <c r="C364" s="77" t="s">
        <v>344</v>
      </c>
      <c r="D364" s="77" t="s">
        <v>370</v>
      </c>
      <c r="E364" s="77" t="s">
        <v>341</v>
      </c>
      <c r="F364" s="78">
        <v>2899.96</v>
      </c>
      <c r="H364" s="63">
        <v>2899958</v>
      </c>
    </row>
    <row r="365" spans="1:8" ht="31.5" x14ac:dyDescent="0.25">
      <c r="A365" s="55" t="s">
        <v>353</v>
      </c>
      <c r="B365" s="77" t="s">
        <v>95</v>
      </c>
      <c r="C365" s="77" t="s">
        <v>344</v>
      </c>
      <c r="D365" s="77" t="s">
        <v>370</v>
      </c>
      <c r="E365" s="77" t="s">
        <v>354</v>
      </c>
      <c r="F365" s="78">
        <v>2899.96</v>
      </c>
      <c r="H365" s="64">
        <v>2899958</v>
      </c>
    </row>
    <row r="366" spans="1:8" ht="31.5" x14ac:dyDescent="0.25">
      <c r="A366" s="55" t="s">
        <v>371</v>
      </c>
      <c r="B366" s="77" t="s">
        <v>95</v>
      </c>
      <c r="C366" s="77" t="s">
        <v>344</v>
      </c>
      <c r="D366" s="77" t="s">
        <v>372</v>
      </c>
      <c r="E366" s="77"/>
      <c r="F366" s="78">
        <v>21.2</v>
      </c>
      <c r="H366" s="63">
        <v>21200</v>
      </c>
    </row>
    <row r="367" spans="1:8" ht="31.5" x14ac:dyDescent="0.25">
      <c r="A367" s="55" t="s">
        <v>119</v>
      </c>
      <c r="B367" s="77" t="s">
        <v>95</v>
      </c>
      <c r="C367" s="77" t="s">
        <v>344</v>
      </c>
      <c r="D367" s="77" t="s">
        <v>372</v>
      </c>
      <c r="E367" s="77" t="s">
        <v>120</v>
      </c>
      <c r="F367" s="78">
        <v>21.2</v>
      </c>
      <c r="H367" s="63">
        <v>21200</v>
      </c>
    </row>
    <row r="368" spans="1:8" ht="31.5" x14ac:dyDescent="0.25">
      <c r="A368" s="55" t="s">
        <v>121</v>
      </c>
      <c r="B368" s="77" t="s">
        <v>95</v>
      </c>
      <c r="C368" s="77" t="s">
        <v>344</v>
      </c>
      <c r="D368" s="77" t="s">
        <v>372</v>
      </c>
      <c r="E368" s="77" t="s">
        <v>122</v>
      </c>
      <c r="F368" s="78">
        <v>21.2</v>
      </c>
      <c r="H368" s="64">
        <v>21200</v>
      </c>
    </row>
    <row r="369" spans="1:8" ht="31.5" x14ac:dyDescent="0.25">
      <c r="A369" s="55" t="s">
        <v>137</v>
      </c>
      <c r="B369" s="77" t="s">
        <v>95</v>
      </c>
      <c r="C369" s="77" t="s">
        <v>344</v>
      </c>
      <c r="D369" s="77" t="s">
        <v>138</v>
      </c>
      <c r="E369" s="77"/>
      <c r="F369" s="78">
        <v>42.97</v>
      </c>
      <c r="H369" s="63">
        <v>42968.39</v>
      </c>
    </row>
    <row r="370" spans="1:8" ht="15.75" x14ac:dyDescent="0.25">
      <c r="A370" s="55" t="s">
        <v>139</v>
      </c>
      <c r="B370" s="77" t="s">
        <v>95</v>
      </c>
      <c r="C370" s="77" t="s">
        <v>344</v>
      </c>
      <c r="D370" s="77" t="s">
        <v>140</v>
      </c>
      <c r="E370" s="77"/>
      <c r="F370" s="78">
        <v>42.97</v>
      </c>
      <c r="H370" s="63">
        <v>42968.39</v>
      </c>
    </row>
    <row r="371" spans="1:8" ht="31.5" x14ac:dyDescent="0.25">
      <c r="A371" s="55" t="s">
        <v>373</v>
      </c>
      <c r="B371" s="77" t="s">
        <v>95</v>
      </c>
      <c r="C371" s="77" t="s">
        <v>344</v>
      </c>
      <c r="D371" s="77" t="s">
        <v>374</v>
      </c>
      <c r="E371" s="77"/>
      <c r="F371" s="78">
        <v>42.97</v>
      </c>
      <c r="H371" s="63">
        <v>42968.39</v>
      </c>
    </row>
    <row r="372" spans="1:8" ht="31.5" x14ac:dyDescent="0.25">
      <c r="A372" s="55" t="s">
        <v>375</v>
      </c>
      <c r="B372" s="77" t="s">
        <v>95</v>
      </c>
      <c r="C372" s="77" t="s">
        <v>344</v>
      </c>
      <c r="D372" s="77" t="s">
        <v>376</v>
      </c>
      <c r="E372" s="77"/>
      <c r="F372" s="78">
        <v>42.97</v>
      </c>
      <c r="H372" s="63">
        <v>42968.39</v>
      </c>
    </row>
    <row r="373" spans="1:8" ht="15.75" x14ac:dyDescent="0.25">
      <c r="A373" s="55" t="s">
        <v>340</v>
      </c>
      <c r="B373" s="77" t="s">
        <v>95</v>
      </c>
      <c r="C373" s="77" t="s">
        <v>344</v>
      </c>
      <c r="D373" s="77" t="s">
        <v>376</v>
      </c>
      <c r="E373" s="77" t="s">
        <v>341</v>
      </c>
      <c r="F373" s="78">
        <v>42.97</v>
      </c>
      <c r="H373" s="63">
        <v>42968.39</v>
      </c>
    </row>
    <row r="374" spans="1:8" ht="31.5" x14ac:dyDescent="0.25">
      <c r="A374" s="55" t="s">
        <v>353</v>
      </c>
      <c r="B374" s="77" t="s">
        <v>95</v>
      </c>
      <c r="C374" s="77" t="s">
        <v>344</v>
      </c>
      <c r="D374" s="77" t="s">
        <v>376</v>
      </c>
      <c r="E374" s="77" t="s">
        <v>354</v>
      </c>
      <c r="F374" s="78">
        <v>42.97</v>
      </c>
      <c r="H374" s="64">
        <v>42968.39</v>
      </c>
    </row>
    <row r="375" spans="1:8" ht="15.75" x14ac:dyDescent="0.25">
      <c r="A375" s="55" t="s">
        <v>28</v>
      </c>
      <c r="B375" s="77" t="s">
        <v>95</v>
      </c>
      <c r="C375" s="77" t="s">
        <v>377</v>
      </c>
      <c r="D375" s="77"/>
      <c r="E375" s="77"/>
      <c r="F375" s="78">
        <v>600</v>
      </c>
      <c r="H375" s="63">
        <v>600000</v>
      </c>
    </row>
    <row r="376" spans="1:8" ht="31.5" x14ac:dyDescent="0.25">
      <c r="A376" s="55" t="s">
        <v>145</v>
      </c>
      <c r="B376" s="77" t="s">
        <v>95</v>
      </c>
      <c r="C376" s="77" t="s">
        <v>377</v>
      </c>
      <c r="D376" s="77" t="s">
        <v>146</v>
      </c>
      <c r="E376" s="77"/>
      <c r="F376" s="78">
        <v>600</v>
      </c>
      <c r="H376" s="63">
        <v>600000</v>
      </c>
    </row>
    <row r="377" spans="1:8" ht="15.75" x14ac:dyDescent="0.25">
      <c r="A377" s="55" t="s">
        <v>139</v>
      </c>
      <c r="B377" s="77" t="s">
        <v>95</v>
      </c>
      <c r="C377" s="77" t="s">
        <v>377</v>
      </c>
      <c r="D377" s="77" t="s">
        <v>147</v>
      </c>
      <c r="E377" s="77"/>
      <c r="F377" s="78">
        <v>600</v>
      </c>
      <c r="H377" s="63">
        <v>600000</v>
      </c>
    </row>
    <row r="378" spans="1:8" ht="31.5" x14ac:dyDescent="0.25">
      <c r="A378" s="55" t="s">
        <v>305</v>
      </c>
      <c r="B378" s="77" t="s">
        <v>95</v>
      </c>
      <c r="C378" s="77" t="s">
        <v>377</v>
      </c>
      <c r="D378" s="77" t="s">
        <v>306</v>
      </c>
      <c r="E378" s="77"/>
      <c r="F378" s="78">
        <v>600</v>
      </c>
      <c r="H378" s="63">
        <v>600000</v>
      </c>
    </row>
    <row r="379" spans="1:8" ht="31.5" x14ac:dyDescent="0.25">
      <c r="A379" s="55" t="s">
        <v>307</v>
      </c>
      <c r="B379" s="77" t="s">
        <v>95</v>
      </c>
      <c r="C379" s="77" t="s">
        <v>377</v>
      </c>
      <c r="D379" s="77" t="s">
        <v>308</v>
      </c>
      <c r="E379" s="77"/>
      <c r="F379" s="78">
        <v>600</v>
      </c>
      <c r="H379" s="63">
        <v>600000</v>
      </c>
    </row>
    <row r="380" spans="1:8" ht="31.5" x14ac:dyDescent="0.25">
      <c r="A380" s="55" t="s">
        <v>218</v>
      </c>
      <c r="B380" s="77" t="s">
        <v>95</v>
      </c>
      <c r="C380" s="77" t="s">
        <v>377</v>
      </c>
      <c r="D380" s="77" t="s">
        <v>308</v>
      </c>
      <c r="E380" s="77" t="s">
        <v>219</v>
      </c>
      <c r="F380" s="78">
        <v>600</v>
      </c>
      <c r="H380" s="63">
        <v>600000</v>
      </c>
    </row>
    <row r="381" spans="1:8" ht="47.25" x14ac:dyDescent="0.25">
      <c r="A381" s="55" t="s">
        <v>220</v>
      </c>
      <c r="B381" s="77" t="s">
        <v>95</v>
      </c>
      <c r="C381" s="77" t="s">
        <v>377</v>
      </c>
      <c r="D381" s="77" t="s">
        <v>308</v>
      </c>
      <c r="E381" s="77" t="s">
        <v>221</v>
      </c>
      <c r="F381" s="78">
        <v>600</v>
      </c>
      <c r="H381" s="64">
        <v>600000</v>
      </c>
    </row>
    <row r="382" spans="1:8" ht="15.75" x14ac:dyDescent="0.25">
      <c r="A382" s="55" t="s">
        <v>23</v>
      </c>
      <c r="B382" s="77" t="s">
        <v>95</v>
      </c>
      <c r="C382" s="77" t="s">
        <v>378</v>
      </c>
      <c r="D382" s="77"/>
      <c r="E382" s="77"/>
      <c r="F382" s="78">
        <v>50300.160000000003</v>
      </c>
      <c r="H382" s="63">
        <v>50300156.909999996</v>
      </c>
    </row>
    <row r="383" spans="1:8" ht="15.75" x14ac:dyDescent="0.25">
      <c r="A383" s="55" t="s">
        <v>24</v>
      </c>
      <c r="B383" s="77" t="s">
        <v>95</v>
      </c>
      <c r="C383" s="77" t="s">
        <v>379</v>
      </c>
      <c r="D383" s="77"/>
      <c r="E383" s="77"/>
      <c r="F383" s="78">
        <v>50300.160000000003</v>
      </c>
      <c r="H383" s="63">
        <v>50300156.909999996</v>
      </c>
    </row>
    <row r="384" spans="1:8" ht="31.5" x14ac:dyDescent="0.25">
      <c r="A384" s="55" t="s">
        <v>380</v>
      </c>
      <c r="B384" s="77" t="s">
        <v>95</v>
      </c>
      <c r="C384" s="77" t="s">
        <v>379</v>
      </c>
      <c r="D384" s="77" t="s">
        <v>381</v>
      </c>
      <c r="E384" s="77"/>
      <c r="F384" s="78">
        <v>50300.160000000003</v>
      </c>
      <c r="H384" s="63">
        <v>50300156.909999996</v>
      </c>
    </row>
    <row r="385" spans="1:8" ht="15.75" x14ac:dyDescent="0.25">
      <c r="A385" s="55" t="s">
        <v>139</v>
      </c>
      <c r="B385" s="77" t="s">
        <v>95</v>
      </c>
      <c r="C385" s="77" t="s">
        <v>379</v>
      </c>
      <c r="D385" s="77" t="s">
        <v>382</v>
      </c>
      <c r="E385" s="77"/>
      <c r="F385" s="78">
        <v>50300.160000000003</v>
      </c>
      <c r="H385" s="63">
        <v>50300156.909999996</v>
      </c>
    </row>
    <row r="386" spans="1:8" ht="47.25" x14ac:dyDescent="0.25">
      <c r="A386" s="55" t="s">
        <v>383</v>
      </c>
      <c r="B386" s="77" t="s">
        <v>95</v>
      </c>
      <c r="C386" s="77" t="s">
        <v>379</v>
      </c>
      <c r="D386" s="77" t="s">
        <v>384</v>
      </c>
      <c r="E386" s="77"/>
      <c r="F386" s="78">
        <v>50146.32</v>
      </c>
      <c r="H386" s="63">
        <v>50146321.909999996</v>
      </c>
    </row>
    <row r="387" spans="1:8" ht="15.75" x14ac:dyDescent="0.25">
      <c r="A387" s="55" t="s">
        <v>113</v>
      </c>
      <c r="B387" s="77" t="s">
        <v>95</v>
      </c>
      <c r="C387" s="77" t="s">
        <v>379</v>
      </c>
      <c r="D387" s="77" t="s">
        <v>385</v>
      </c>
      <c r="E387" s="77"/>
      <c r="F387" s="78">
        <v>43172.08</v>
      </c>
      <c r="H387" s="63">
        <v>43172074.969999999</v>
      </c>
    </row>
    <row r="388" spans="1:8" ht="31.5" x14ac:dyDescent="0.25">
      <c r="A388" s="55" t="s">
        <v>119</v>
      </c>
      <c r="B388" s="77" t="s">
        <v>95</v>
      </c>
      <c r="C388" s="77" t="s">
        <v>379</v>
      </c>
      <c r="D388" s="77" t="s">
        <v>385</v>
      </c>
      <c r="E388" s="77" t="s">
        <v>120</v>
      </c>
      <c r="F388" s="78">
        <v>1514.15</v>
      </c>
      <c r="H388" s="63">
        <v>1514147.97</v>
      </c>
    </row>
    <row r="389" spans="1:8" ht="31.5" x14ac:dyDescent="0.25">
      <c r="A389" s="55" t="s">
        <v>121</v>
      </c>
      <c r="B389" s="77" t="s">
        <v>95</v>
      </c>
      <c r="C389" s="77" t="s">
        <v>379</v>
      </c>
      <c r="D389" s="77" t="s">
        <v>385</v>
      </c>
      <c r="E389" s="77" t="s">
        <v>122</v>
      </c>
      <c r="F389" s="78">
        <v>1514.15</v>
      </c>
      <c r="H389" s="64">
        <v>1514147.97</v>
      </c>
    </row>
    <row r="390" spans="1:8" ht="31.5" x14ac:dyDescent="0.25">
      <c r="A390" s="55" t="s">
        <v>218</v>
      </c>
      <c r="B390" s="77" t="s">
        <v>95</v>
      </c>
      <c r="C390" s="77" t="s">
        <v>379</v>
      </c>
      <c r="D390" s="77" t="s">
        <v>385</v>
      </c>
      <c r="E390" s="77" t="s">
        <v>219</v>
      </c>
      <c r="F390" s="78">
        <v>41657.93</v>
      </c>
      <c r="H390" s="63">
        <v>41657927</v>
      </c>
    </row>
    <row r="391" spans="1:8" ht="15.75" x14ac:dyDescent="0.25">
      <c r="A391" s="55" t="s">
        <v>287</v>
      </c>
      <c r="B391" s="77" t="s">
        <v>95</v>
      </c>
      <c r="C391" s="77" t="s">
        <v>379</v>
      </c>
      <c r="D391" s="77" t="s">
        <v>385</v>
      </c>
      <c r="E391" s="77" t="s">
        <v>288</v>
      </c>
      <c r="F391" s="78">
        <v>41657.93</v>
      </c>
      <c r="H391" s="64">
        <v>41657927</v>
      </c>
    </row>
    <row r="392" spans="1:8" ht="31.5" x14ac:dyDescent="0.25">
      <c r="A392" s="55" t="s">
        <v>292</v>
      </c>
      <c r="B392" s="77" t="s">
        <v>95</v>
      </c>
      <c r="C392" s="77" t="s">
        <v>379</v>
      </c>
      <c r="D392" s="77" t="s">
        <v>386</v>
      </c>
      <c r="E392" s="77"/>
      <c r="F392" s="78">
        <v>5651.2</v>
      </c>
      <c r="H392" s="63">
        <v>5651202.8399999999</v>
      </c>
    </row>
    <row r="393" spans="1:8" ht="31.5" x14ac:dyDescent="0.25">
      <c r="A393" s="55" t="s">
        <v>218</v>
      </c>
      <c r="B393" s="77" t="s">
        <v>95</v>
      </c>
      <c r="C393" s="77" t="s">
        <v>379</v>
      </c>
      <c r="D393" s="77" t="s">
        <v>386</v>
      </c>
      <c r="E393" s="77" t="s">
        <v>219</v>
      </c>
      <c r="F393" s="78">
        <v>5651.2</v>
      </c>
      <c r="H393" s="63">
        <v>5651202.8399999999</v>
      </c>
    </row>
    <row r="394" spans="1:8" ht="15.75" x14ac:dyDescent="0.25">
      <c r="A394" s="55" t="s">
        <v>287</v>
      </c>
      <c r="B394" s="77" t="s">
        <v>95</v>
      </c>
      <c r="C394" s="77" t="s">
        <v>379</v>
      </c>
      <c r="D394" s="77" t="s">
        <v>386</v>
      </c>
      <c r="E394" s="77" t="s">
        <v>288</v>
      </c>
      <c r="F394" s="78">
        <v>5651.2</v>
      </c>
      <c r="H394" s="64">
        <v>5651202.8399999999</v>
      </c>
    </row>
    <row r="395" spans="1:8" ht="15.75" x14ac:dyDescent="0.25">
      <c r="A395" s="55" t="s">
        <v>387</v>
      </c>
      <c r="B395" s="77" t="s">
        <v>95</v>
      </c>
      <c r="C395" s="77" t="s">
        <v>379</v>
      </c>
      <c r="D395" s="77" t="s">
        <v>388</v>
      </c>
      <c r="E395" s="77"/>
      <c r="F395" s="78">
        <v>1323.04</v>
      </c>
      <c r="H395" s="63">
        <v>1323044.1000000001</v>
      </c>
    </row>
    <row r="396" spans="1:8" ht="31.5" x14ac:dyDescent="0.25">
      <c r="A396" s="55" t="s">
        <v>119</v>
      </c>
      <c r="B396" s="77" t="s">
        <v>95</v>
      </c>
      <c r="C396" s="77" t="s">
        <v>379</v>
      </c>
      <c r="D396" s="77" t="s">
        <v>388</v>
      </c>
      <c r="E396" s="77" t="s">
        <v>120</v>
      </c>
      <c r="F396" s="78">
        <v>1071.67</v>
      </c>
      <c r="H396" s="63">
        <v>1071675.1000000001</v>
      </c>
    </row>
    <row r="397" spans="1:8" ht="31.5" x14ac:dyDescent="0.25">
      <c r="A397" s="55" t="s">
        <v>121</v>
      </c>
      <c r="B397" s="77" t="s">
        <v>95</v>
      </c>
      <c r="C397" s="77" t="s">
        <v>379</v>
      </c>
      <c r="D397" s="77" t="s">
        <v>388</v>
      </c>
      <c r="E397" s="77" t="s">
        <v>122</v>
      </c>
      <c r="F397" s="78">
        <v>1071.67</v>
      </c>
      <c r="H397" s="64">
        <v>1071675.1000000001</v>
      </c>
    </row>
    <row r="398" spans="1:8" ht="31.5" x14ac:dyDescent="0.25">
      <c r="A398" s="55" t="s">
        <v>218</v>
      </c>
      <c r="B398" s="77" t="s">
        <v>95</v>
      </c>
      <c r="C398" s="77" t="s">
        <v>379</v>
      </c>
      <c r="D398" s="77" t="s">
        <v>388</v>
      </c>
      <c r="E398" s="77" t="s">
        <v>219</v>
      </c>
      <c r="F398" s="78">
        <v>251.37</v>
      </c>
      <c r="H398" s="63">
        <v>251369</v>
      </c>
    </row>
    <row r="399" spans="1:8" ht="15.75" x14ac:dyDescent="0.25">
      <c r="A399" s="55" t="s">
        <v>287</v>
      </c>
      <c r="B399" s="77" t="s">
        <v>95</v>
      </c>
      <c r="C399" s="77" t="s">
        <v>379</v>
      </c>
      <c r="D399" s="77" t="s">
        <v>388</v>
      </c>
      <c r="E399" s="77" t="s">
        <v>288</v>
      </c>
      <c r="F399" s="78">
        <v>251.37</v>
      </c>
      <c r="H399" s="64">
        <v>251369</v>
      </c>
    </row>
    <row r="400" spans="1:8" ht="31.5" x14ac:dyDescent="0.25">
      <c r="A400" s="55" t="s">
        <v>389</v>
      </c>
      <c r="B400" s="77" t="s">
        <v>95</v>
      </c>
      <c r="C400" s="77" t="s">
        <v>379</v>
      </c>
      <c r="D400" s="77" t="s">
        <v>390</v>
      </c>
      <c r="E400" s="77"/>
      <c r="F400" s="78">
        <v>153.84</v>
      </c>
      <c r="H400" s="63">
        <v>153835</v>
      </c>
    </row>
    <row r="401" spans="1:8" ht="15.75" x14ac:dyDescent="0.25">
      <c r="A401" s="55" t="s">
        <v>113</v>
      </c>
      <c r="B401" s="77" t="s">
        <v>95</v>
      </c>
      <c r="C401" s="77" t="s">
        <v>379</v>
      </c>
      <c r="D401" s="77" t="s">
        <v>391</v>
      </c>
      <c r="E401" s="77"/>
      <c r="F401" s="78">
        <v>143.44</v>
      </c>
      <c r="H401" s="63">
        <v>143436</v>
      </c>
    </row>
    <row r="402" spans="1:8" ht="31.5" x14ac:dyDescent="0.25">
      <c r="A402" s="55" t="s">
        <v>218</v>
      </c>
      <c r="B402" s="77" t="s">
        <v>95</v>
      </c>
      <c r="C402" s="77" t="s">
        <v>379</v>
      </c>
      <c r="D402" s="77" t="s">
        <v>391</v>
      </c>
      <c r="E402" s="77" t="s">
        <v>219</v>
      </c>
      <c r="F402" s="78">
        <v>143.44</v>
      </c>
      <c r="H402" s="63">
        <v>143436</v>
      </c>
    </row>
    <row r="403" spans="1:8" ht="15.75" x14ac:dyDescent="0.25">
      <c r="A403" s="55" t="s">
        <v>287</v>
      </c>
      <c r="B403" s="77" t="s">
        <v>95</v>
      </c>
      <c r="C403" s="77" t="s">
        <v>379</v>
      </c>
      <c r="D403" s="77" t="s">
        <v>391</v>
      </c>
      <c r="E403" s="77" t="s">
        <v>288</v>
      </c>
      <c r="F403" s="78">
        <v>143.44</v>
      </c>
      <c r="H403" s="64">
        <v>143436</v>
      </c>
    </row>
    <row r="404" spans="1:8" ht="31.5" x14ac:dyDescent="0.25">
      <c r="A404" s="55" t="s">
        <v>292</v>
      </c>
      <c r="B404" s="77" t="s">
        <v>95</v>
      </c>
      <c r="C404" s="77" t="s">
        <v>379</v>
      </c>
      <c r="D404" s="77" t="s">
        <v>392</v>
      </c>
      <c r="E404" s="77"/>
      <c r="F404" s="78">
        <v>10.4</v>
      </c>
      <c r="H404" s="63">
        <v>10399</v>
      </c>
    </row>
    <row r="405" spans="1:8" ht="31.5" x14ac:dyDescent="0.25">
      <c r="A405" s="55" t="s">
        <v>218</v>
      </c>
      <c r="B405" s="77" t="s">
        <v>95</v>
      </c>
      <c r="C405" s="77" t="s">
        <v>379</v>
      </c>
      <c r="D405" s="77" t="s">
        <v>392</v>
      </c>
      <c r="E405" s="77" t="s">
        <v>219</v>
      </c>
      <c r="F405" s="78">
        <v>10.4</v>
      </c>
      <c r="H405" s="63">
        <v>10399</v>
      </c>
    </row>
    <row r="406" spans="1:8" ht="15.75" x14ac:dyDescent="0.25">
      <c r="A406" s="55" t="s">
        <v>287</v>
      </c>
      <c r="B406" s="77" t="s">
        <v>95</v>
      </c>
      <c r="C406" s="77" t="s">
        <v>379</v>
      </c>
      <c r="D406" s="77" t="s">
        <v>392</v>
      </c>
      <c r="E406" s="77" t="s">
        <v>288</v>
      </c>
      <c r="F406" s="78">
        <v>10.4</v>
      </c>
      <c r="H406" s="64">
        <v>10399</v>
      </c>
    </row>
    <row r="407" spans="1:8" ht="31.5" x14ac:dyDescent="0.25">
      <c r="A407" s="55" t="s">
        <v>393</v>
      </c>
      <c r="B407" s="77" t="s">
        <v>394</v>
      </c>
      <c r="C407" s="77"/>
      <c r="D407" s="77"/>
      <c r="E407" s="77"/>
      <c r="F407" s="78">
        <v>4080.5</v>
      </c>
      <c r="H407" s="63">
        <v>4080502.01</v>
      </c>
    </row>
    <row r="408" spans="1:8" ht="15.75" x14ac:dyDescent="0.25">
      <c r="A408" s="55" t="s">
        <v>0</v>
      </c>
      <c r="B408" s="77" t="s">
        <v>394</v>
      </c>
      <c r="C408" s="77" t="s">
        <v>96</v>
      </c>
      <c r="D408" s="77"/>
      <c r="E408" s="77"/>
      <c r="F408" s="78">
        <v>4080.5</v>
      </c>
      <c r="H408" s="63">
        <v>4080502.01</v>
      </c>
    </row>
    <row r="409" spans="1:8" ht="47.25" x14ac:dyDescent="0.25">
      <c r="A409" s="55" t="s">
        <v>25</v>
      </c>
      <c r="B409" s="77" t="s">
        <v>394</v>
      </c>
      <c r="C409" s="77" t="s">
        <v>395</v>
      </c>
      <c r="D409" s="77"/>
      <c r="E409" s="77"/>
      <c r="F409" s="78">
        <v>3836.62</v>
      </c>
      <c r="H409" s="63">
        <v>3836623.61</v>
      </c>
    </row>
    <row r="410" spans="1:8" ht="47.25" x14ac:dyDescent="0.25">
      <c r="A410" s="55" t="s">
        <v>396</v>
      </c>
      <c r="B410" s="77" t="s">
        <v>394</v>
      </c>
      <c r="C410" s="77" t="s">
        <v>395</v>
      </c>
      <c r="D410" s="77" t="s">
        <v>397</v>
      </c>
      <c r="E410" s="77"/>
      <c r="F410" s="78">
        <v>3836.62</v>
      </c>
      <c r="H410" s="63">
        <v>3836623.61</v>
      </c>
    </row>
    <row r="411" spans="1:8" ht="47.25" x14ac:dyDescent="0.25">
      <c r="A411" s="55" t="s">
        <v>398</v>
      </c>
      <c r="B411" s="77" t="s">
        <v>394</v>
      </c>
      <c r="C411" s="77" t="s">
        <v>395</v>
      </c>
      <c r="D411" s="77" t="s">
        <v>399</v>
      </c>
      <c r="E411" s="77"/>
      <c r="F411" s="78">
        <v>3836.62</v>
      </c>
      <c r="H411" s="63">
        <v>3836623.61</v>
      </c>
    </row>
    <row r="412" spans="1:8" ht="15.75" x14ac:dyDescent="0.25">
      <c r="A412" s="55" t="s">
        <v>102</v>
      </c>
      <c r="B412" s="77" t="s">
        <v>394</v>
      </c>
      <c r="C412" s="77" t="s">
        <v>395</v>
      </c>
      <c r="D412" s="77" t="s">
        <v>400</v>
      </c>
      <c r="E412" s="77"/>
      <c r="F412" s="78">
        <v>3836.62</v>
      </c>
      <c r="H412" s="63">
        <v>3836623.61</v>
      </c>
    </row>
    <row r="413" spans="1:8" ht="47.25" x14ac:dyDescent="0.25">
      <c r="A413" s="55" t="s">
        <v>401</v>
      </c>
      <c r="B413" s="77" t="s">
        <v>394</v>
      </c>
      <c r="C413" s="77" t="s">
        <v>395</v>
      </c>
      <c r="D413" s="77" t="s">
        <v>402</v>
      </c>
      <c r="E413" s="77"/>
      <c r="F413" s="78">
        <v>3836.62</v>
      </c>
      <c r="H413" s="63">
        <v>3836623.61</v>
      </c>
    </row>
    <row r="414" spans="1:8" ht="63" x14ac:dyDescent="0.25">
      <c r="A414" s="55" t="s">
        <v>115</v>
      </c>
      <c r="B414" s="77" t="s">
        <v>394</v>
      </c>
      <c r="C414" s="77" t="s">
        <v>395</v>
      </c>
      <c r="D414" s="77" t="s">
        <v>402</v>
      </c>
      <c r="E414" s="77" t="s">
        <v>116</v>
      </c>
      <c r="F414" s="78">
        <v>3736.68</v>
      </c>
      <c r="H414" s="63">
        <v>3736681.63</v>
      </c>
    </row>
    <row r="415" spans="1:8" ht="31.5" x14ac:dyDescent="0.25">
      <c r="A415" s="55" t="s">
        <v>158</v>
      </c>
      <c r="B415" s="77" t="s">
        <v>394</v>
      </c>
      <c r="C415" s="77" t="s">
        <v>395</v>
      </c>
      <c r="D415" s="77" t="s">
        <v>402</v>
      </c>
      <c r="E415" s="77" t="s">
        <v>159</v>
      </c>
      <c r="F415" s="78">
        <v>3736.68</v>
      </c>
      <c r="H415" s="64">
        <v>3736681.63</v>
      </c>
    </row>
    <row r="416" spans="1:8" ht="31.5" x14ac:dyDescent="0.25">
      <c r="A416" s="55" t="s">
        <v>119</v>
      </c>
      <c r="B416" s="77" t="s">
        <v>394</v>
      </c>
      <c r="C416" s="77" t="s">
        <v>395</v>
      </c>
      <c r="D416" s="77" t="s">
        <v>402</v>
      </c>
      <c r="E416" s="77" t="s">
        <v>120</v>
      </c>
      <c r="F416" s="78">
        <v>99.94</v>
      </c>
      <c r="H416" s="63">
        <v>99941.98</v>
      </c>
    </row>
    <row r="417" spans="1:8" ht="31.5" x14ac:dyDescent="0.25">
      <c r="A417" s="55" t="s">
        <v>121</v>
      </c>
      <c r="B417" s="77" t="s">
        <v>394</v>
      </c>
      <c r="C417" s="77" t="s">
        <v>395</v>
      </c>
      <c r="D417" s="77" t="s">
        <v>402</v>
      </c>
      <c r="E417" s="77" t="s">
        <v>122</v>
      </c>
      <c r="F417" s="78">
        <v>99.94</v>
      </c>
      <c r="H417" s="64">
        <v>99941.98</v>
      </c>
    </row>
    <row r="418" spans="1:8" ht="15.75" x14ac:dyDescent="0.25">
      <c r="A418" s="55" t="s">
        <v>3</v>
      </c>
      <c r="B418" s="77" t="s">
        <v>394</v>
      </c>
      <c r="C418" s="77" t="s">
        <v>110</v>
      </c>
      <c r="D418" s="77"/>
      <c r="E418" s="77"/>
      <c r="F418" s="78">
        <v>243.88</v>
      </c>
      <c r="H418" s="63">
        <v>243878.39999999999</v>
      </c>
    </row>
    <row r="419" spans="1:8" ht="47.25" x14ac:dyDescent="0.25">
      <c r="A419" s="55" t="s">
        <v>98</v>
      </c>
      <c r="B419" s="77" t="s">
        <v>394</v>
      </c>
      <c r="C419" s="77" t="s">
        <v>110</v>
      </c>
      <c r="D419" s="77" t="s">
        <v>99</v>
      </c>
      <c r="E419" s="77"/>
      <c r="F419" s="78">
        <v>243.88</v>
      </c>
      <c r="H419" s="63">
        <v>243878.39999999999</v>
      </c>
    </row>
    <row r="420" spans="1:8" ht="15.75" x14ac:dyDescent="0.25">
      <c r="A420" s="55" t="s">
        <v>102</v>
      </c>
      <c r="B420" s="77" t="s">
        <v>394</v>
      </c>
      <c r="C420" s="77" t="s">
        <v>110</v>
      </c>
      <c r="D420" s="77" t="s">
        <v>111</v>
      </c>
      <c r="E420" s="77"/>
      <c r="F420" s="78">
        <v>243.88</v>
      </c>
      <c r="H420" s="63">
        <v>243878.39999999999</v>
      </c>
    </row>
    <row r="421" spans="1:8" ht="15.75" x14ac:dyDescent="0.25">
      <c r="A421" s="55" t="s">
        <v>102</v>
      </c>
      <c r="B421" s="77" t="s">
        <v>394</v>
      </c>
      <c r="C421" s="77" t="s">
        <v>110</v>
      </c>
      <c r="D421" s="77" t="s">
        <v>112</v>
      </c>
      <c r="E421" s="77"/>
      <c r="F421" s="78">
        <v>243.88</v>
      </c>
      <c r="H421" s="63">
        <v>243878.39999999999</v>
      </c>
    </row>
    <row r="422" spans="1:8" ht="63" x14ac:dyDescent="0.25">
      <c r="A422" s="55" t="s">
        <v>403</v>
      </c>
      <c r="B422" s="77" t="s">
        <v>394</v>
      </c>
      <c r="C422" s="77" t="s">
        <v>110</v>
      </c>
      <c r="D422" s="77" t="s">
        <v>404</v>
      </c>
      <c r="E422" s="77"/>
      <c r="F422" s="78">
        <v>101</v>
      </c>
      <c r="H422" s="63">
        <v>101000</v>
      </c>
    </row>
    <row r="423" spans="1:8" ht="31.5" x14ac:dyDescent="0.25">
      <c r="A423" s="55" t="s">
        <v>119</v>
      </c>
      <c r="B423" s="77" t="s">
        <v>394</v>
      </c>
      <c r="C423" s="77" t="s">
        <v>110</v>
      </c>
      <c r="D423" s="77" t="s">
        <v>404</v>
      </c>
      <c r="E423" s="77" t="s">
        <v>120</v>
      </c>
      <c r="F423" s="78">
        <v>101</v>
      </c>
      <c r="H423" s="63">
        <v>101000</v>
      </c>
    </row>
    <row r="424" spans="1:8" ht="31.5" x14ac:dyDescent="0.25">
      <c r="A424" s="55" t="s">
        <v>121</v>
      </c>
      <c r="B424" s="77" t="s">
        <v>394</v>
      </c>
      <c r="C424" s="77" t="s">
        <v>110</v>
      </c>
      <c r="D424" s="77" t="s">
        <v>404</v>
      </c>
      <c r="E424" s="77" t="s">
        <v>122</v>
      </c>
      <c r="F424" s="78">
        <v>101</v>
      </c>
      <c r="H424" s="64">
        <v>101000</v>
      </c>
    </row>
    <row r="425" spans="1:8" ht="63" x14ac:dyDescent="0.25">
      <c r="A425" s="55" t="s">
        <v>405</v>
      </c>
      <c r="B425" s="77" t="s">
        <v>394</v>
      </c>
      <c r="C425" s="77" t="s">
        <v>110</v>
      </c>
      <c r="D425" s="77" t="s">
        <v>406</v>
      </c>
      <c r="E425" s="77"/>
      <c r="F425" s="78">
        <v>142.88</v>
      </c>
      <c r="H425" s="63">
        <v>142878.39999999999</v>
      </c>
    </row>
    <row r="426" spans="1:8" ht="15.75" x14ac:dyDescent="0.25">
      <c r="A426" s="55" t="s">
        <v>131</v>
      </c>
      <c r="B426" s="77" t="s">
        <v>394</v>
      </c>
      <c r="C426" s="77" t="s">
        <v>110</v>
      </c>
      <c r="D426" s="77" t="s">
        <v>406</v>
      </c>
      <c r="E426" s="77" t="s">
        <v>132</v>
      </c>
      <c r="F426" s="78">
        <v>142.88</v>
      </c>
      <c r="H426" s="63">
        <v>142878.39999999999</v>
      </c>
    </row>
    <row r="427" spans="1:8" ht="15.75" x14ac:dyDescent="0.25">
      <c r="A427" s="55" t="s">
        <v>135</v>
      </c>
      <c r="B427" s="77" t="s">
        <v>394</v>
      </c>
      <c r="C427" s="77" t="s">
        <v>110</v>
      </c>
      <c r="D427" s="77" t="s">
        <v>406</v>
      </c>
      <c r="E427" s="77" t="s">
        <v>136</v>
      </c>
      <c r="F427" s="78">
        <v>142.88</v>
      </c>
      <c r="H427" s="64">
        <v>142878.39999999999</v>
      </c>
    </row>
    <row r="428" spans="1:8" ht="15.75" x14ac:dyDescent="0.25">
      <c r="A428" s="80" t="s">
        <v>26</v>
      </c>
      <c r="B428" s="81"/>
      <c r="C428" s="81"/>
      <c r="D428" s="81"/>
      <c r="E428" s="81"/>
      <c r="F428" s="82">
        <v>449964.52</v>
      </c>
      <c r="H428" s="65">
        <v>449964524.88999999</v>
      </c>
    </row>
    <row r="429" spans="1:8" ht="15.75" x14ac:dyDescent="0.25"/>
    <row r="430" spans="1:8" ht="15.75" x14ac:dyDescent="0.25"/>
    <row r="431" spans="1:8" ht="15.75" x14ac:dyDescent="0.25"/>
    <row r="432" spans="1:8" ht="15.75" x14ac:dyDescent="0.25"/>
    <row r="433" ht="15.75" x14ac:dyDescent="0.25"/>
    <row r="434" ht="15.75" x14ac:dyDescent="0.25"/>
    <row r="435" ht="15.75" x14ac:dyDescent="0.25"/>
    <row r="436" ht="15.75" x14ac:dyDescent="0.25"/>
  </sheetData>
  <mergeCells count="3">
    <mergeCell ref="A1:F1"/>
    <mergeCell ref="A8:F10"/>
    <mergeCell ref="A11:F11"/>
  </mergeCells>
  <pageMargins left="1.1811023622047243" right="0.39370078740157483" top="0.78740157480314965" bottom="0.78740157480314965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zoomScaleNormal="100" zoomScaleSheetLayoutView="100" workbookViewId="0">
      <selection activeCell="H10" sqref="H10"/>
    </sheetView>
  </sheetViews>
  <sheetFormatPr defaultColWidth="9" defaultRowHeight="15.75" outlineLevelRow="1" x14ac:dyDescent="0.25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 x14ac:dyDescent="0.25">
      <c r="A1" s="7"/>
      <c r="B1" s="7"/>
      <c r="C1" s="89" t="s">
        <v>412</v>
      </c>
      <c r="D1" s="89"/>
    </row>
    <row r="2" spans="1:4" x14ac:dyDescent="0.25">
      <c r="A2" s="8"/>
      <c r="B2" s="8"/>
      <c r="C2" s="2"/>
      <c r="D2" s="34" t="s">
        <v>49</v>
      </c>
    </row>
    <row r="3" spans="1:4" x14ac:dyDescent="0.25">
      <c r="A3" s="8"/>
      <c r="B3" s="8"/>
      <c r="C3" s="2"/>
      <c r="D3" s="34" t="s">
        <v>50</v>
      </c>
    </row>
    <row r="4" spans="1:4" x14ac:dyDescent="0.25">
      <c r="A4" s="8"/>
      <c r="B4" s="8"/>
      <c r="C4" s="2"/>
      <c r="D4" s="34" t="s">
        <v>52</v>
      </c>
    </row>
    <row r="5" spans="1:4" x14ac:dyDescent="0.25">
      <c r="A5" s="8"/>
      <c r="B5" s="8"/>
      <c r="C5" s="2"/>
      <c r="D5" s="34" t="s">
        <v>51</v>
      </c>
    </row>
    <row r="6" spans="1:4" x14ac:dyDescent="0.25">
      <c r="A6" s="11"/>
      <c r="B6" s="11"/>
      <c r="C6" s="2"/>
      <c r="D6" s="34" t="s">
        <v>416</v>
      </c>
    </row>
    <row r="7" spans="1:4" x14ac:dyDescent="0.25">
      <c r="A7" s="11"/>
      <c r="B7" s="11"/>
      <c r="C7" s="2"/>
      <c r="D7" s="34"/>
    </row>
    <row r="8" spans="1:4" ht="57" customHeight="1" x14ac:dyDescent="0.25">
      <c r="A8" s="87" t="s">
        <v>87</v>
      </c>
      <c r="B8" s="87"/>
      <c r="C8" s="87"/>
      <c r="D8" s="87"/>
    </row>
    <row r="9" spans="1:4" ht="12.6" customHeight="1" x14ac:dyDescent="0.25">
      <c r="A9" s="12"/>
      <c r="B9" s="12"/>
      <c r="C9" s="12"/>
    </row>
    <row r="10" spans="1:4" x14ac:dyDescent="0.25">
      <c r="A10" s="90" t="s">
        <v>27</v>
      </c>
      <c r="B10" s="90" t="s">
        <v>29</v>
      </c>
      <c r="C10" s="90" t="s">
        <v>30</v>
      </c>
      <c r="D10" s="91" t="s">
        <v>48</v>
      </c>
    </row>
    <row r="11" spans="1:4" x14ac:dyDescent="0.25">
      <c r="A11" s="90"/>
      <c r="B11" s="90"/>
      <c r="C11" s="90"/>
      <c r="D11" s="91"/>
    </row>
    <row r="12" spans="1:4" outlineLevel="1" x14ac:dyDescent="0.25">
      <c r="A12" s="13" t="s">
        <v>0</v>
      </c>
      <c r="B12" s="14" t="s">
        <v>34</v>
      </c>
      <c r="C12" s="14"/>
      <c r="D12" s="15">
        <f>D13+D14+D15+D16</f>
        <v>17754.739999999998</v>
      </c>
    </row>
    <row r="13" spans="1:4" ht="47.25" outlineLevel="1" x14ac:dyDescent="0.25">
      <c r="A13" s="66" t="s">
        <v>25</v>
      </c>
      <c r="B13" s="1" t="s">
        <v>34</v>
      </c>
      <c r="C13" s="1" t="s">
        <v>36</v>
      </c>
      <c r="D13" s="17">
        <f>Прил.2!F409</f>
        <v>3836.62</v>
      </c>
    </row>
    <row r="14" spans="1:4" ht="63" hidden="1" outlineLevel="1" x14ac:dyDescent="0.25">
      <c r="A14" s="16" t="s">
        <v>1</v>
      </c>
      <c r="B14" s="1" t="s">
        <v>34</v>
      </c>
      <c r="C14" s="1" t="s">
        <v>37</v>
      </c>
      <c r="D14" s="17"/>
    </row>
    <row r="15" spans="1:4" ht="47.25" collapsed="1" x14ac:dyDescent="0.25">
      <c r="A15" s="66" t="s">
        <v>2</v>
      </c>
      <c r="B15" s="1" t="s">
        <v>34</v>
      </c>
      <c r="C15" s="1" t="s">
        <v>39</v>
      </c>
      <c r="D15" s="17">
        <f>Прил.2!F15</f>
        <v>4062.1</v>
      </c>
    </row>
    <row r="16" spans="1:4" outlineLevel="1" x14ac:dyDescent="0.25">
      <c r="A16" s="55" t="s">
        <v>3</v>
      </c>
      <c r="B16" s="1" t="s">
        <v>34</v>
      </c>
      <c r="C16" s="1" t="s">
        <v>45</v>
      </c>
      <c r="D16" s="17">
        <f>Прил.2!F22+Прил.2!F418</f>
        <v>9856.0199999999986</v>
      </c>
    </row>
    <row r="17" spans="1:4" x14ac:dyDescent="0.25">
      <c r="A17" s="13" t="s">
        <v>4</v>
      </c>
      <c r="B17" s="14" t="s">
        <v>35</v>
      </c>
      <c r="C17" s="14"/>
      <c r="D17" s="15">
        <f>D18</f>
        <v>1999.06</v>
      </c>
    </row>
    <row r="18" spans="1:4" outlineLevel="1" x14ac:dyDescent="0.25">
      <c r="A18" s="55" t="s">
        <v>5</v>
      </c>
      <c r="B18" s="1" t="s">
        <v>35</v>
      </c>
      <c r="C18" s="1" t="s">
        <v>36</v>
      </c>
      <c r="D18" s="17">
        <f>Прил.2!F62</f>
        <v>1999.06</v>
      </c>
    </row>
    <row r="19" spans="1:4" ht="31.5" x14ac:dyDescent="0.25">
      <c r="A19" s="13" t="s">
        <v>6</v>
      </c>
      <c r="B19" s="14" t="s">
        <v>36</v>
      </c>
      <c r="C19" s="14"/>
      <c r="D19" s="15">
        <f>D20+D21</f>
        <v>26540.34</v>
      </c>
    </row>
    <row r="20" spans="1:4" ht="47.25" outlineLevel="1" x14ac:dyDescent="0.25">
      <c r="A20" s="66" t="s">
        <v>72</v>
      </c>
      <c r="B20" s="1" t="s">
        <v>36</v>
      </c>
      <c r="C20" s="52" t="s">
        <v>42</v>
      </c>
      <c r="D20" s="17">
        <f>Прил.2!F72</f>
        <v>25219.15</v>
      </c>
    </row>
    <row r="21" spans="1:4" ht="31.5" outlineLevel="1" x14ac:dyDescent="0.25">
      <c r="A21" s="66" t="s">
        <v>7</v>
      </c>
      <c r="B21" s="1" t="s">
        <v>36</v>
      </c>
      <c r="C21" s="1" t="s">
        <v>47</v>
      </c>
      <c r="D21" s="17">
        <f>Прил.2!F79</f>
        <v>1321.19</v>
      </c>
    </row>
    <row r="22" spans="1:4" outlineLevel="1" x14ac:dyDescent="0.25">
      <c r="A22" s="13" t="s">
        <v>8</v>
      </c>
      <c r="B22" s="14" t="s">
        <v>37</v>
      </c>
      <c r="C22" s="14"/>
      <c r="D22" s="15">
        <f>SUM(D23:D25)</f>
        <v>89993.23</v>
      </c>
    </row>
    <row r="23" spans="1:4" outlineLevel="1" x14ac:dyDescent="0.25">
      <c r="A23" s="16" t="s">
        <v>9</v>
      </c>
      <c r="B23" s="1" t="s">
        <v>37</v>
      </c>
      <c r="C23" s="1" t="s">
        <v>41</v>
      </c>
      <c r="D23" s="17">
        <f>Прил.2!F87</f>
        <v>2539.5100000000002</v>
      </c>
    </row>
    <row r="24" spans="1:4" outlineLevel="1" x14ac:dyDescent="0.25">
      <c r="A24" s="16" t="s">
        <v>10</v>
      </c>
      <c r="B24" s="1" t="s">
        <v>37</v>
      </c>
      <c r="C24" s="1" t="s">
        <v>46</v>
      </c>
      <c r="D24" s="17">
        <f>Прил.2!F94</f>
        <v>83866.899999999994</v>
      </c>
    </row>
    <row r="25" spans="1:4" outlineLevel="1" x14ac:dyDescent="0.25">
      <c r="A25" s="55" t="s">
        <v>11</v>
      </c>
      <c r="B25" s="1" t="s">
        <v>37</v>
      </c>
      <c r="C25" s="1" t="s">
        <v>44</v>
      </c>
      <c r="D25" s="17">
        <f>Прил.2!F129</f>
        <v>3586.82</v>
      </c>
    </row>
    <row r="26" spans="1:4" outlineLevel="1" x14ac:dyDescent="0.25">
      <c r="A26" s="13" t="s">
        <v>12</v>
      </c>
      <c r="B26" s="14" t="s">
        <v>38</v>
      </c>
      <c r="C26" s="14"/>
      <c r="D26" s="15">
        <f>D27+D28+D29+D30</f>
        <v>197772.96</v>
      </c>
    </row>
    <row r="27" spans="1:4" outlineLevel="1" x14ac:dyDescent="0.25">
      <c r="A27" s="16" t="s">
        <v>13</v>
      </c>
      <c r="B27" s="1" t="s">
        <v>38</v>
      </c>
      <c r="C27" s="1" t="s">
        <v>34</v>
      </c>
      <c r="D27" s="17">
        <f>Прил.2!F143</f>
        <v>7959.65</v>
      </c>
    </row>
    <row r="28" spans="1:4" outlineLevel="1" x14ac:dyDescent="0.25">
      <c r="A28" s="16" t="s">
        <v>14</v>
      </c>
      <c r="B28" s="1" t="s">
        <v>38</v>
      </c>
      <c r="C28" s="1" t="s">
        <v>35</v>
      </c>
      <c r="D28" s="17">
        <f>Прил.2!F150</f>
        <v>12090.86</v>
      </c>
    </row>
    <row r="29" spans="1:4" x14ac:dyDescent="0.25">
      <c r="A29" s="16" t="s">
        <v>15</v>
      </c>
      <c r="B29" s="1" t="s">
        <v>38</v>
      </c>
      <c r="C29" s="1" t="s">
        <v>36</v>
      </c>
      <c r="D29" s="17">
        <f>Прил.2!F163</f>
        <v>175026.34</v>
      </c>
    </row>
    <row r="30" spans="1:4" ht="31.5" outlineLevel="1" x14ac:dyDescent="0.25">
      <c r="A30" s="16" t="s">
        <v>16</v>
      </c>
      <c r="B30" s="1" t="s">
        <v>38</v>
      </c>
      <c r="C30" s="1" t="s">
        <v>38</v>
      </c>
      <c r="D30" s="17">
        <f>Прил.2!F230</f>
        <v>2696.11</v>
      </c>
    </row>
    <row r="31" spans="1:4" x14ac:dyDescent="0.25">
      <c r="A31" s="13" t="s">
        <v>17</v>
      </c>
      <c r="B31" s="14" t="s">
        <v>40</v>
      </c>
      <c r="C31" s="14"/>
      <c r="D31" s="15">
        <f>SUM(D32:D34)</f>
        <v>28592.560000000001</v>
      </c>
    </row>
    <row r="32" spans="1:4" ht="31.5" x14ac:dyDescent="0.25">
      <c r="A32" s="55" t="s">
        <v>70</v>
      </c>
      <c r="B32" s="46" t="s">
        <v>40</v>
      </c>
      <c r="C32" s="46" t="s">
        <v>38</v>
      </c>
      <c r="D32" s="17">
        <f>Прил.2!F238</f>
        <v>84.24</v>
      </c>
    </row>
    <row r="33" spans="1:4" outlineLevel="1" x14ac:dyDescent="0.25">
      <c r="A33" s="16" t="s">
        <v>73</v>
      </c>
      <c r="B33" s="46" t="s">
        <v>40</v>
      </c>
      <c r="C33" s="46" t="s">
        <v>40</v>
      </c>
      <c r="D33" s="17">
        <f>Прил.2!F251</f>
        <v>28508.32</v>
      </c>
    </row>
    <row r="34" spans="1:4" hidden="1" outlineLevel="1" x14ac:dyDescent="0.25">
      <c r="A34" s="16" t="s">
        <v>71</v>
      </c>
      <c r="B34" s="47" t="s">
        <v>40</v>
      </c>
      <c r="C34" s="47" t="s">
        <v>46</v>
      </c>
      <c r="D34" s="17"/>
    </row>
    <row r="35" spans="1:4" collapsed="1" x14ac:dyDescent="0.25">
      <c r="A35" s="13" t="s">
        <v>18</v>
      </c>
      <c r="B35" s="14" t="s">
        <v>41</v>
      </c>
      <c r="C35" s="14"/>
      <c r="D35" s="15">
        <f>D36</f>
        <v>29113.73</v>
      </c>
    </row>
    <row r="36" spans="1:4" outlineLevel="1" x14ac:dyDescent="0.25">
      <c r="A36" s="16" t="s">
        <v>19</v>
      </c>
      <c r="B36" s="1" t="s">
        <v>41</v>
      </c>
      <c r="C36" s="1" t="s">
        <v>34</v>
      </c>
      <c r="D36" s="17">
        <f>Прил.2!F295</f>
        <v>29113.73</v>
      </c>
    </row>
    <row r="37" spans="1:4" outlineLevel="1" x14ac:dyDescent="0.25">
      <c r="A37" s="13" t="s">
        <v>20</v>
      </c>
      <c r="B37" s="14" t="s">
        <v>42</v>
      </c>
      <c r="C37" s="14"/>
      <c r="D37" s="15">
        <f>D38+D39+D40</f>
        <v>7897.74</v>
      </c>
    </row>
    <row r="38" spans="1:4" x14ac:dyDescent="0.25">
      <c r="A38" s="16" t="s">
        <v>21</v>
      </c>
      <c r="B38" s="1" t="s">
        <v>42</v>
      </c>
      <c r="C38" s="1" t="s">
        <v>34</v>
      </c>
      <c r="D38" s="17">
        <f>Прил.2!F321</f>
        <v>2069.75</v>
      </c>
    </row>
    <row r="39" spans="1:4" outlineLevel="1" x14ac:dyDescent="0.25">
      <c r="A39" s="16" t="s">
        <v>22</v>
      </c>
      <c r="B39" s="1" t="s">
        <v>42</v>
      </c>
      <c r="C39" s="1" t="s">
        <v>36</v>
      </c>
      <c r="D39" s="17">
        <f>Прил.2!F328</f>
        <v>5227.99</v>
      </c>
    </row>
    <row r="40" spans="1:4" outlineLevel="1" x14ac:dyDescent="0.25">
      <c r="A40" s="16" t="s">
        <v>28</v>
      </c>
      <c r="B40" s="1" t="s">
        <v>42</v>
      </c>
      <c r="C40" s="1" t="s">
        <v>39</v>
      </c>
      <c r="D40" s="17">
        <f>Прил.2!F375</f>
        <v>600</v>
      </c>
    </row>
    <row r="41" spans="1:4" outlineLevel="1" x14ac:dyDescent="0.25">
      <c r="A41" s="13" t="s">
        <v>23</v>
      </c>
      <c r="B41" s="14" t="s">
        <v>43</v>
      </c>
      <c r="C41" s="14"/>
      <c r="D41" s="15">
        <f>SUM(D42)</f>
        <v>50300.160000000003</v>
      </c>
    </row>
    <row r="42" spans="1:4" x14ac:dyDescent="0.25">
      <c r="A42" s="16" t="s">
        <v>24</v>
      </c>
      <c r="B42" s="1" t="s">
        <v>43</v>
      </c>
      <c r="C42" s="1" t="s">
        <v>34</v>
      </c>
      <c r="D42" s="17">
        <f>Прил.2!F383</f>
        <v>50300.160000000003</v>
      </c>
    </row>
    <row r="43" spans="1:4" x14ac:dyDescent="0.25">
      <c r="A43" s="18" t="s">
        <v>26</v>
      </c>
      <c r="B43" s="18"/>
      <c r="C43" s="19"/>
      <c r="D43" s="20">
        <f>SUM(D12+D17+D19+D22+D26+D31+D35+D37+D41)</f>
        <v>449964.5199999999</v>
      </c>
    </row>
    <row r="44" spans="1:4" x14ac:dyDescent="0.25">
      <c r="A44" s="2"/>
      <c r="B44" s="2"/>
      <c r="C44" s="2"/>
    </row>
    <row r="45" spans="1:4" x14ac:dyDescent="0.25">
      <c r="A45" s="2"/>
      <c r="B45" s="2"/>
      <c r="C45" s="2"/>
      <c r="D45" s="21"/>
    </row>
    <row r="48" spans="1:4" x14ac:dyDescent="0.25">
      <c r="D48" s="21"/>
    </row>
  </sheetData>
  <mergeCells count="6">
    <mergeCell ref="C1:D1"/>
    <mergeCell ref="A10:A11"/>
    <mergeCell ref="B10:B11"/>
    <mergeCell ref="C10:C11"/>
    <mergeCell ref="D10:D11"/>
    <mergeCell ref="A8:D8"/>
  </mergeCells>
  <pageMargins left="1.1811023622047243" right="0.39370078740157483" top="0.78740157480314965" bottom="0.78740157480314965" header="0" footer="0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view="pageBreakPreview" zoomScaleNormal="100" zoomScaleSheetLayoutView="100" workbookViewId="0">
      <selection activeCell="I6" sqref="I6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4" width="14" style="24" customWidth="1"/>
    <col min="5" max="16384" width="9.140625" style="26"/>
  </cols>
  <sheetData>
    <row r="1" spans="1:8" s="23" customFormat="1" ht="15.75" x14ac:dyDescent="0.25">
      <c r="A1" s="86" t="s">
        <v>413</v>
      </c>
      <c r="B1" s="86"/>
      <c r="C1" s="86"/>
      <c r="D1" s="86"/>
    </row>
    <row r="2" spans="1:8" s="23" customFormat="1" ht="15.75" x14ac:dyDescent="0.25">
      <c r="A2" s="39"/>
      <c r="B2" s="39"/>
      <c r="C2" s="39"/>
      <c r="D2" s="34" t="s">
        <v>49</v>
      </c>
    </row>
    <row r="3" spans="1:8" s="23" customFormat="1" ht="15.75" x14ac:dyDescent="0.25">
      <c r="A3" s="39"/>
      <c r="B3" s="39"/>
      <c r="C3" s="39"/>
      <c r="D3" s="34" t="s">
        <v>50</v>
      </c>
    </row>
    <row r="4" spans="1:8" s="23" customFormat="1" ht="15.75" x14ac:dyDescent="0.25">
      <c r="A4" s="39"/>
      <c r="B4" s="39"/>
      <c r="C4" s="39"/>
      <c r="D4" s="34" t="s">
        <v>52</v>
      </c>
    </row>
    <row r="5" spans="1:8" s="23" customFormat="1" ht="15.75" x14ac:dyDescent="0.25">
      <c r="A5" s="39"/>
      <c r="B5" s="39"/>
      <c r="C5" s="39"/>
      <c r="D5" s="34" t="s">
        <v>51</v>
      </c>
    </row>
    <row r="6" spans="1:8" s="23" customFormat="1" ht="15.75" x14ac:dyDescent="0.25">
      <c r="A6" s="39"/>
      <c r="B6" s="39"/>
      <c r="C6" s="86" t="s">
        <v>416</v>
      </c>
      <c r="D6" s="94"/>
    </row>
    <row r="7" spans="1:8" s="23" customFormat="1" ht="15.75" x14ac:dyDescent="0.25">
      <c r="A7" s="84"/>
      <c r="B7" s="84"/>
      <c r="C7" s="84"/>
      <c r="D7" s="84"/>
    </row>
    <row r="8" spans="1:8" s="24" customFormat="1" ht="15.75" x14ac:dyDescent="0.25">
      <c r="A8" s="92" t="s">
        <v>31</v>
      </c>
      <c r="B8" s="92"/>
      <c r="C8" s="92"/>
      <c r="D8" s="92"/>
      <c r="E8" s="2"/>
      <c r="F8" s="2"/>
      <c r="G8" s="2"/>
      <c r="H8" s="2"/>
    </row>
    <row r="9" spans="1:8" s="24" customFormat="1" ht="15.75" x14ac:dyDescent="0.25">
      <c r="A9" s="92" t="s">
        <v>32</v>
      </c>
      <c r="B9" s="92"/>
      <c r="C9" s="92"/>
      <c r="D9" s="92"/>
      <c r="E9" s="2"/>
      <c r="F9" s="2"/>
      <c r="G9" s="2"/>
      <c r="H9" s="2"/>
    </row>
    <row r="10" spans="1:8" s="24" customFormat="1" ht="15.75" x14ac:dyDescent="0.25">
      <c r="A10" s="92" t="s">
        <v>88</v>
      </c>
      <c r="B10" s="92"/>
      <c r="C10" s="92"/>
      <c r="D10" s="92"/>
      <c r="E10" s="2"/>
      <c r="F10" s="2"/>
      <c r="G10" s="2"/>
      <c r="H10" s="2"/>
    </row>
    <row r="11" spans="1:8" s="24" customFormat="1" ht="15.75" x14ac:dyDescent="0.25">
      <c r="A11" s="23"/>
      <c r="B11" s="23"/>
      <c r="C11" s="23"/>
      <c r="D11" s="23"/>
      <c r="E11" s="2"/>
      <c r="F11" s="2"/>
      <c r="G11" s="2"/>
      <c r="H11" s="2"/>
    </row>
    <row r="12" spans="1:8" s="25" customFormat="1" ht="15.75" customHeight="1" x14ac:dyDescent="0.25">
      <c r="A12" s="90" t="s">
        <v>68</v>
      </c>
      <c r="B12" s="90" t="s">
        <v>76</v>
      </c>
      <c r="C12" s="93" t="s">
        <v>89</v>
      </c>
      <c r="D12" s="93" t="s">
        <v>33</v>
      </c>
    </row>
    <row r="13" spans="1:8" s="25" customFormat="1" ht="52.5" customHeight="1" x14ac:dyDescent="0.25">
      <c r="A13" s="90"/>
      <c r="B13" s="90"/>
      <c r="C13" s="93"/>
      <c r="D13" s="93"/>
    </row>
    <row r="14" spans="1:8" ht="63" x14ac:dyDescent="0.2">
      <c r="A14" s="53" t="s">
        <v>77</v>
      </c>
      <c r="B14" s="42">
        <v>38068.31</v>
      </c>
      <c r="C14" s="43">
        <v>0</v>
      </c>
      <c r="D14" s="45">
        <f>ROUND(C14/B14*100,1)</f>
        <v>0</v>
      </c>
    </row>
    <row r="15" spans="1:8" ht="15.75" x14ac:dyDescent="0.2">
      <c r="A15" s="53" t="s">
        <v>78</v>
      </c>
      <c r="B15" s="42">
        <v>9943.4699999999993</v>
      </c>
      <c r="C15" s="43">
        <v>0</v>
      </c>
      <c r="D15" s="45">
        <f t="shared" ref="D15:D16" si="0">ROUND(C15/B15*100,1)</f>
        <v>0</v>
      </c>
    </row>
    <row r="16" spans="1:8" s="41" customFormat="1" ht="15.75" x14ac:dyDescent="0.25">
      <c r="A16" s="40" t="s">
        <v>69</v>
      </c>
      <c r="B16" s="56">
        <f>SUM(B14:B15)</f>
        <v>48011.78</v>
      </c>
      <c r="C16" s="44">
        <f>SUM(C14:C15)</f>
        <v>0</v>
      </c>
      <c r="D16" s="51">
        <f t="shared" si="0"/>
        <v>0</v>
      </c>
    </row>
    <row r="17" ht="15" x14ac:dyDescent="0.2"/>
    <row r="18" ht="15" x14ac:dyDescent="0.2"/>
    <row r="19" ht="15" x14ac:dyDescent="0.2"/>
    <row r="20" ht="15" x14ac:dyDescent="0.2"/>
    <row r="21" ht="15" x14ac:dyDescent="0.2"/>
    <row r="22" ht="15" x14ac:dyDescent="0.2"/>
    <row r="23" ht="15" x14ac:dyDescent="0.2"/>
  </sheetData>
  <mergeCells count="9">
    <mergeCell ref="A1:D1"/>
    <mergeCell ref="A8:D8"/>
    <mergeCell ref="A9:D9"/>
    <mergeCell ref="A10:D10"/>
    <mergeCell ref="A12:A13"/>
    <mergeCell ref="B12:B13"/>
    <mergeCell ref="C12:C13"/>
    <mergeCell ref="D12:D13"/>
    <mergeCell ref="C6:D6"/>
  </mergeCells>
  <pageMargins left="1.1811023622047243" right="0.39370078740157483" top="0.78740157480314965" bottom="0.78740157480314965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J8" sqref="J8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95" t="s">
        <v>414</v>
      </c>
      <c r="C1" s="95"/>
      <c r="D1" s="28"/>
    </row>
    <row r="2" spans="1:4" x14ac:dyDescent="0.25">
      <c r="A2" s="27"/>
      <c r="B2" s="36"/>
      <c r="C2" s="34" t="s">
        <v>49</v>
      </c>
      <c r="D2" s="28"/>
    </row>
    <row r="3" spans="1:4" x14ac:dyDescent="0.25">
      <c r="A3" s="27"/>
      <c r="B3" s="35"/>
      <c r="C3" s="34" t="s">
        <v>50</v>
      </c>
      <c r="D3" s="28"/>
    </row>
    <row r="4" spans="1:4" x14ac:dyDescent="0.25">
      <c r="A4" s="27"/>
      <c r="B4" s="35"/>
      <c r="C4" s="34" t="s">
        <v>52</v>
      </c>
      <c r="D4" s="28"/>
    </row>
    <row r="5" spans="1:4" x14ac:dyDescent="0.25">
      <c r="A5" s="27"/>
      <c r="B5" s="35"/>
      <c r="C5" s="34" t="s">
        <v>51</v>
      </c>
      <c r="D5" s="28"/>
    </row>
    <row r="6" spans="1:4" x14ac:dyDescent="0.25">
      <c r="A6" s="27"/>
      <c r="B6" s="95" t="s">
        <v>416</v>
      </c>
      <c r="C6" s="96"/>
      <c r="D6" s="28"/>
    </row>
    <row r="7" spans="1:4" x14ac:dyDescent="0.25">
      <c r="A7" s="27"/>
      <c r="B7" s="27"/>
      <c r="C7" s="28"/>
      <c r="D7" s="28"/>
    </row>
    <row r="8" spans="1:4" ht="68.25" customHeight="1" x14ac:dyDescent="0.25">
      <c r="A8" s="92" t="s">
        <v>90</v>
      </c>
      <c r="B8" s="92"/>
      <c r="C8" s="92"/>
      <c r="D8" s="28"/>
    </row>
    <row r="9" spans="1:4" x14ac:dyDescent="0.25">
      <c r="A9" s="92"/>
      <c r="B9" s="92"/>
      <c r="C9" s="29"/>
      <c r="D9" s="28"/>
    </row>
    <row r="10" spans="1:4" x14ac:dyDescent="0.25">
      <c r="A10" s="97"/>
      <c r="B10" s="97"/>
      <c r="C10" s="29"/>
      <c r="D10" s="28"/>
    </row>
    <row r="11" spans="1:4" x14ac:dyDescent="0.25">
      <c r="A11" s="30"/>
      <c r="B11" s="30"/>
      <c r="C11" s="29"/>
      <c r="D11" s="28"/>
    </row>
    <row r="12" spans="1:4" ht="47.25" x14ac:dyDescent="0.25">
      <c r="A12" s="33" t="s">
        <v>58</v>
      </c>
      <c r="B12" s="60" t="s">
        <v>91</v>
      </c>
      <c r="C12" s="60" t="s">
        <v>92</v>
      </c>
    </row>
    <row r="13" spans="1:4" ht="31.5" x14ac:dyDescent="0.25">
      <c r="A13" s="38" t="s">
        <v>61</v>
      </c>
      <c r="B13" s="75">
        <v>3</v>
      </c>
      <c r="C13" s="76">
        <v>2048</v>
      </c>
    </row>
    <row r="14" spans="1:4" x14ac:dyDescent="0.25">
      <c r="A14" s="38" t="s">
        <v>60</v>
      </c>
      <c r="B14" s="75">
        <v>270.3</v>
      </c>
      <c r="C14" s="76">
        <v>106391.6</v>
      </c>
    </row>
    <row r="15" spans="1:4" x14ac:dyDescent="0.25">
      <c r="A15" s="37" t="s">
        <v>59</v>
      </c>
      <c r="B15" s="83">
        <f>SUM(B13:B14)</f>
        <v>273.3</v>
      </c>
      <c r="C15" s="85">
        <f>SUM(C13:C14)</f>
        <v>108439.6</v>
      </c>
    </row>
    <row r="16" spans="1:4" x14ac:dyDescent="0.25">
      <c r="C16" s="9"/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</sheetData>
  <mergeCells count="5">
    <mergeCell ref="A9:B9"/>
    <mergeCell ref="B1:C1"/>
    <mergeCell ref="B6:C6"/>
    <mergeCell ref="A8:C8"/>
    <mergeCell ref="A10:B10"/>
  </mergeCells>
  <pageMargins left="1.1811023622047243" right="0.39370078740157483" top="0.78740157480314965" bottom="0.78740157480314965" header="0" footer="0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7" workbookViewId="0">
      <selection activeCell="J10" sqref="J10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7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x14ac:dyDescent="0.25">
      <c r="E1" s="31"/>
      <c r="H1" s="31" t="s">
        <v>415</v>
      </c>
    </row>
    <row r="2" spans="1:8" x14ac:dyDescent="0.25">
      <c r="E2" s="31"/>
      <c r="H2" s="31" t="s">
        <v>49</v>
      </c>
    </row>
    <row r="3" spans="1:8" x14ac:dyDescent="0.25">
      <c r="E3" s="31"/>
      <c r="H3" s="31" t="s">
        <v>50</v>
      </c>
    </row>
    <row r="4" spans="1:8" x14ac:dyDescent="0.25">
      <c r="E4" s="31"/>
      <c r="H4" s="31" t="s">
        <v>52</v>
      </c>
    </row>
    <row r="5" spans="1:8" x14ac:dyDescent="0.25">
      <c r="E5" s="31"/>
      <c r="H5" s="31" t="s">
        <v>51</v>
      </c>
    </row>
    <row r="6" spans="1:8" x14ac:dyDescent="0.25">
      <c r="E6" s="31"/>
      <c r="G6" s="98" t="s">
        <v>416</v>
      </c>
      <c r="H6" s="99"/>
    </row>
    <row r="8" spans="1:8" ht="39.75" customHeight="1" x14ac:dyDescent="0.25">
      <c r="A8" s="101" t="s">
        <v>93</v>
      </c>
      <c r="B8" s="101"/>
      <c r="C8" s="101"/>
      <c r="D8" s="101"/>
      <c r="E8" s="101"/>
      <c r="F8" s="101"/>
      <c r="G8" s="101"/>
      <c r="H8" s="101"/>
    </row>
    <row r="9" spans="1:8" ht="14.25" customHeight="1" x14ac:dyDescent="0.25">
      <c r="A9" s="32"/>
      <c r="B9" s="32"/>
      <c r="C9" s="32"/>
      <c r="D9" s="32"/>
      <c r="E9" s="32"/>
    </row>
    <row r="10" spans="1:8" ht="36.75" customHeight="1" x14ac:dyDescent="0.25">
      <c r="A10" s="103" t="s">
        <v>79</v>
      </c>
      <c r="B10" s="105" t="s">
        <v>67</v>
      </c>
      <c r="C10" s="105"/>
      <c r="D10" s="105"/>
      <c r="E10" s="105"/>
      <c r="F10" s="105"/>
      <c r="G10" s="103" t="s">
        <v>65</v>
      </c>
      <c r="H10" s="103" t="s">
        <v>409</v>
      </c>
    </row>
    <row r="11" spans="1:8" ht="81" customHeight="1" x14ac:dyDescent="0.25">
      <c r="A11" s="104"/>
      <c r="B11" s="103" t="s">
        <v>62</v>
      </c>
      <c r="C11" s="103" t="s">
        <v>63</v>
      </c>
      <c r="D11" s="103" t="s">
        <v>64</v>
      </c>
      <c r="E11" s="103" t="s">
        <v>75</v>
      </c>
      <c r="F11" s="109" t="s">
        <v>66</v>
      </c>
      <c r="G11" s="103"/>
      <c r="H11" s="106"/>
    </row>
    <row r="12" spans="1:8" ht="71.25" customHeight="1" x14ac:dyDescent="0.25">
      <c r="A12" s="104"/>
      <c r="B12" s="107"/>
      <c r="C12" s="108"/>
      <c r="D12" s="103"/>
      <c r="E12" s="108"/>
      <c r="F12" s="110"/>
      <c r="G12" s="103"/>
      <c r="H12" s="106"/>
    </row>
    <row r="13" spans="1:8" x14ac:dyDescent="0.25">
      <c r="A13" s="37">
        <v>1</v>
      </c>
      <c r="B13" s="57">
        <v>2</v>
      </c>
      <c r="C13" s="37">
        <v>3</v>
      </c>
      <c r="D13" s="37">
        <v>4</v>
      </c>
      <c r="E13" s="37">
        <v>5</v>
      </c>
      <c r="F13" s="58">
        <v>6</v>
      </c>
      <c r="G13" s="58">
        <v>7</v>
      </c>
      <c r="H13" s="61">
        <v>8</v>
      </c>
    </row>
    <row r="14" spans="1:8" s="59" customFormat="1" x14ac:dyDescent="0.25">
      <c r="A14" s="67">
        <v>6911.28</v>
      </c>
      <c r="B14" s="102"/>
      <c r="C14" s="102"/>
      <c r="D14" s="102"/>
      <c r="E14" s="102"/>
      <c r="F14" s="102"/>
      <c r="G14" s="67">
        <v>2000</v>
      </c>
      <c r="H14" s="67">
        <f>A14+G14</f>
        <v>8911.2799999999988</v>
      </c>
    </row>
    <row r="15" spans="1:8" s="59" customFormat="1" ht="148.15" customHeight="1" x14ac:dyDescent="0.25">
      <c r="A15" s="68"/>
      <c r="B15" s="69" t="s">
        <v>80</v>
      </c>
      <c r="C15" s="69" t="s">
        <v>81</v>
      </c>
      <c r="D15" s="70" t="s">
        <v>82</v>
      </c>
      <c r="E15" s="67">
        <v>174.46</v>
      </c>
      <c r="F15" s="67">
        <v>174.46</v>
      </c>
      <c r="G15" s="68"/>
      <c r="H15" s="68"/>
    </row>
    <row r="16" spans="1:8" s="59" customFormat="1" ht="145.15" customHeight="1" x14ac:dyDescent="0.25">
      <c r="A16" s="68"/>
      <c r="B16" s="111" t="s">
        <v>85</v>
      </c>
      <c r="C16" s="69" t="s">
        <v>84</v>
      </c>
      <c r="D16" s="113" t="s">
        <v>74</v>
      </c>
      <c r="E16" s="67">
        <v>2988</v>
      </c>
      <c r="F16" s="67">
        <v>2988</v>
      </c>
      <c r="G16" s="68"/>
      <c r="H16" s="68"/>
    </row>
    <row r="17" spans="1:8" s="59" customFormat="1" ht="104.45" customHeight="1" x14ac:dyDescent="0.25">
      <c r="A17" s="68"/>
      <c r="B17" s="112"/>
      <c r="C17" s="69" t="s">
        <v>83</v>
      </c>
      <c r="D17" s="114"/>
      <c r="E17" s="67">
        <v>739.14</v>
      </c>
      <c r="F17" s="67">
        <v>739.14</v>
      </c>
      <c r="G17" s="68"/>
      <c r="H17" s="68"/>
    </row>
    <row r="18" spans="1:8" s="59" customFormat="1" ht="234" customHeight="1" x14ac:dyDescent="0.25">
      <c r="A18" s="68"/>
      <c r="B18" s="71" t="s">
        <v>410</v>
      </c>
      <c r="C18" s="69" t="s">
        <v>407</v>
      </c>
      <c r="D18" s="72" t="s">
        <v>408</v>
      </c>
      <c r="E18" s="67">
        <v>2491.15</v>
      </c>
      <c r="F18" s="67"/>
      <c r="G18" s="68"/>
      <c r="H18" s="68"/>
    </row>
    <row r="19" spans="1:8" s="59" customFormat="1" x14ac:dyDescent="0.25">
      <c r="A19" s="40"/>
      <c r="B19" s="100" t="s">
        <v>26</v>
      </c>
      <c r="C19" s="100"/>
      <c r="D19" s="100"/>
      <c r="E19" s="73">
        <f>SUM(E15:E18)</f>
        <v>6392.75</v>
      </c>
      <c r="F19" s="73">
        <f>SUM(F15:F17)</f>
        <v>3901.6</v>
      </c>
      <c r="G19" s="73"/>
      <c r="H19" s="74"/>
    </row>
  </sheetData>
  <mergeCells count="15">
    <mergeCell ref="G6:H6"/>
    <mergeCell ref="B19:D19"/>
    <mergeCell ref="A8:H8"/>
    <mergeCell ref="B14:F14"/>
    <mergeCell ref="A10:A12"/>
    <mergeCell ref="B10:F10"/>
    <mergeCell ref="H10:H12"/>
    <mergeCell ref="B11:B12"/>
    <mergeCell ref="C11:C12"/>
    <mergeCell ref="D11:D12"/>
    <mergeCell ref="E11:E12"/>
    <mergeCell ref="F11:F12"/>
    <mergeCell ref="G10:G12"/>
    <mergeCell ref="B16:B17"/>
    <mergeCell ref="D16:D17"/>
  </mergeCells>
  <pageMargins left="0.78740157480314965" right="0.78740157480314965" top="1.1811023622047245" bottom="0.39370078740157483" header="0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  <vt:lpstr>Прил.5!Область_печати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Салтыкова Ольга Сергеевна</cp:lastModifiedBy>
  <cp:lastPrinted>2023-11-22T09:48:06Z</cp:lastPrinted>
  <dcterms:created xsi:type="dcterms:W3CDTF">2002-03-11T10:22:12Z</dcterms:created>
  <dcterms:modified xsi:type="dcterms:W3CDTF">2023-11-24T06:59:55Z</dcterms:modified>
</cp:coreProperties>
</file>